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7" r:id="rId1"/>
    <sheet name="ARMSCORFinancial" sheetId="1" r:id="rId2"/>
    <sheet name="ARMSCORPerfom" sheetId="2" r:id="rId3"/>
    <sheet name="ARMSCORPersonnel" sheetId="3" r:id="rId4"/>
    <sheet name="CCBFinancial" sheetId="4" r:id="rId5"/>
    <sheet name="CCBPerfom" sheetId="5" r:id="rId6"/>
    <sheet name="CCBPersonnel" sheetId="6" r:id="rId7"/>
  </sheet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<sst xmlns="http://schemas.openxmlformats.org/spreadsheetml/2006/main" count="354" uniqueCount="154">
  <si>
    <t>Table 23.23 Armaments Corporation of South Africa, Limited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</si>
  <si>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</si>
  <si>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</si>
  <si>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</si>
  <si>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</si>
  <si>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</si>
  <si>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</si>
  <si>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</si>
  <si>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</si>
  <si>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</si>
  <si>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</si>
  <si>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</si>
  <si>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</si>
  <si>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</si>
  <si>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</si>
  <si>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</si>
  <si>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</si>
  <si>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Quality assurance</t>
  </si>
  <si>
    <t>Management of defence matériel acquisition</t>
  </si>
  <si>
    <t>Logistics support</t>
  </si>
  <si>
    <t>Management of strategic facilities: Armscor dockyard</t>
  </si>
  <si>
    <t>Management of strategic facilities: Research and development</t>
  </si>
  <si>
    <t>Total</t>
  </si>
  <si>
    <t>Table 23.24 Armaments Corporation of South Africa, Limited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</si>
  <si>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</si>
  <si>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</si>
  <si>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</si>
  <si>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</si>
  <si>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</si>
  <si>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</si>
  <si>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</si>
  <si>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</si>
  <si>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</si>
  <si>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</si>
  <si>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</si>
  <si>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</si>
  <si>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</si>
  <si>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</si>
  <si>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</si>
  <si>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</si>
  <si>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</si>
  <si>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</si>
  <si>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</si>
  <si>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</si>
  <si>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</si>
  <si>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</si>
  <si>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</si>
  <si>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</si>
  <si>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</si>
  <si>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Transfers and subsidies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</si>
  <si>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</si>
  <si>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</si>
  <si>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</si>
  <si>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</si>
  <si>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</si>
  <si>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</si>
  <si>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</si>
  <si>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</si>
  <si>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</si>
  <si>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</si>
  <si>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</si>
  <si>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</si>
  <si>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</si>
  <si>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</si>
  <si>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</si>
  <si>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Taxation</t>
  </si>
  <si>
    <t>Derivatives financial instruments</t>
  </si>
  <si>
    <t>Total assets</t>
  </si>
  <si>
    <t>Accumulated surplus/(deficit)</t>
  </si>
  <si>
    <t>Capital and reserves</t>
  </si>
  <si>
    <t>Deferred income</t>
  </si>
  <si>
    <t>Trade and other payables</t>
  </si>
  <si>
    <t>Provisions</t>
  </si>
  <si>
    <t>Total equity and liabilities</t>
  </si>
  <si>
    <t>Department: Defence</t>
  </si>
  <si>
    <t>Table 23.22 Armaments Corporation of South Africa, Limited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</si>
  <si>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</si>
  <si>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</si>
  <si>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</si>
  <si>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</si>
  <si>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</si>
  <si>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</si>
  <si>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23.25 Armaments Corporation of South Africa, Limited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</si>
  <si>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</si>
  <si>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</si>
  <si>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</si>
  <si>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</si>
  <si>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</si>
  <si>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</si>
  <si>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</si>
  <si>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</si>
  <si>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</si>
  <si>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</si>
  <si>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Armaments Corporation of South Africa, Limited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</si>
  <si>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</si>
  <si>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</si>
  <si>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</si>
  <si>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</si>
  <si>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</si>
  <si>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</si>
  <si>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</si>
  <si>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</si>
  <si>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</si>
  <si>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</si>
  <si>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million.</t>
  </si>
  <si>
    <t>Table 23.27 Castle Control Board expenditure trends and estimates by programme/objective/activity</t>
  </si>
  <si>
    <t>Ensure the preservation, interpretation and showcasing of the castle’s history</t>
  </si>
  <si>
    <t>Maximising the tourist potential of the Castle of Good Hope</t>
  </si>
  <si>
    <t>Increased public profile and positive perception across all sectors of the community</t>
  </si>
  <si>
    <t>Table 23.28 Castle Control Board statements of financial performance, cash flow and financial position</t>
  </si>
  <si>
    <t>Loans</t>
  </si>
  <si>
    <t>Table 23.26 Castle Control Board performance indicators by programme/objective/activity and related priority</t>
  </si>
  <si>
    <t>Number of visitors to the Castle of Good Hope per year</t>
  </si>
  <si>
    <t>Table 23.29 Castle Control Board personnel numbers and cost by salary level</t>
  </si>
  <si>
    <t>Castle Control Board</t>
  </si>
  <si>
    <t>Percentage of capital requirements from the Department of Defence converted into orders placed per year</t>
  </si>
  <si>
    <t>Priority 6: Social cohesion and safer communities</t>
  </si>
  <si>
    <t>(R600.5m/</t>
  </si>
  <si>
    <t>R600.6m)</t>
  </si>
  <si>
    <t>(R233.3m/</t>
  </si>
  <si>
    <t>R237.6m)</t>
  </si>
  <si>
    <t>(R90m)</t>
  </si>
  <si>
    <t>Percentage of technology requirements executed per year</t>
  </si>
  <si>
    <t>(R251.7m)</t>
  </si>
  <si>
    <t>(R232m/</t>
  </si>
  <si>
    <t>R238m)</t>
  </si>
  <si>
    <t>(R126.6m/</t>
  </si>
  <si>
    <t>R129.4m)</t>
  </si>
  <si>
    <t>Value of defence industrial participation credits awarded in terms of contractually agreed milestones per year</t>
  </si>
  <si>
    <t>R116.3m</t>
  </si>
  <si>
    <t>R95.8m</t>
  </si>
  <si>
    <t>R260m</t>
  </si>
  <si>
    <t>R111.3m</t>
  </si>
  <si>
    <t>R84m</t>
  </si>
  <si>
    <t>R23m</t>
  </si>
  <si>
    <t>R5.5m</t>
  </si>
  <si>
    <t>R5.7m</t>
  </si>
  <si>
    <t>R8.7m</t>
  </si>
  <si>
    <t>R10m</t>
  </si>
  <si>
    <t>R10.5m</t>
  </si>
  <si>
    <t>R9.1m</t>
  </si>
  <si>
    <t>R9.8m</t>
  </si>
  <si>
    <t>195 054</t>
  </si>
  <si>
    <t>14 522</t>
  </si>
  <si>
    <t>33 452</t>
  </si>
  <si>
    <t>120 000</t>
  </si>
  <si>
    <t>125 000</t>
  </si>
  <si>
    <t>130 000</t>
  </si>
  <si>
    <t>Number of interns hosted at the Castle of Good Hope per year</t>
  </si>
  <si>
    <t>Gross revenue generated per year</t>
  </si>
  <si>
    <t>Entity name</t>
  </si>
  <si>
    <t>Table name</t>
  </si>
  <si>
    <t xml:space="preserve"> Armaments Corporation of South Africa, Limited</t>
  </si>
  <si>
    <t xml:space="preserve"> Castle Control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</si>
</sst>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49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4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2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9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6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7" fillId="0" borderId="26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7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8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5" fillId="0" borderId="20" xfId="8" applyFont="1" applyBorder="1" applyAlignment="1">
      <alignment horizontal="left" vertical="top" wrapText="1" indent="1"/>
    </xf>
    <xf numFmtId="0" fontId="15" fillId="0" borderId="26" xfId="8" applyFont="1" applyBorder="1" applyAlignment="1">
      <alignment horizontal="left" vertical="top" wrapText="1" indent="1"/>
    </xf>
    <xf numFmtId="0" fontId="15" fillId="0" borderId="22" xfId="8" applyFont="1" applyBorder="1" applyAlignment="1">
      <alignment horizontal="left" vertical="top" wrapText="1" indent="1"/>
    </xf>
    <xf numFmtId="49" fontId="15" fillId="0" borderId="22" xfId="8" applyNumberFormat="1" applyFont="1" applyBorder="1" applyAlignment="1">
      <alignment horizontal="left" vertical="top" wrapText="1" indent="1"/>
    </xf>
    <xf numFmtId="49" fontId="15" fillId="0" borderId="26" xfId="8" applyNumberFormat="1" applyFont="1" applyBorder="1" applyAlignment="1">
      <alignment horizontal="left" vertical="top" wrapText="1" indent="1"/>
    </xf>
    <xf numFmtId="49" fontId="15" fillId="0" borderId="20" xfId="8" applyNumberFormat="1" applyFont="1" applyBorder="1" applyAlignment="1">
      <alignment horizontal="left" vertical="top" wrapText="1" indent="1"/>
    </xf>
    <xf numFmtId="49" fontId="15" fillId="0" borderId="27" xfId="8" applyNumberFormat="1" applyFont="1" applyBorder="1" applyAlignment="1">
      <alignment horizontal="left" vertical="top" wrapText="1" indent="1"/>
    </xf>
    <xf numFmtId="0" fontId="15" fillId="0" borderId="27" xfId="8" applyFont="1" applyBorder="1" applyAlignment="1">
      <alignment horizontal="left" vertical="top" wrapText="1" indent="1"/>
    </xf>
    <xf numFmtId="10" fontId="15" fillId="0" borderId="20" xfId="1" applyNumberFormat="1" applyFont="1" applyBorder="1" applyAlignment="1" applyProtection="1">
      <alignment horizontal="right" vertical="top" wrapText="1"/>
    </xf>
    <xf numFmtId="9" fontId="15" fillId="0" borderId="20" xfId="1" applyNumberFormat="1" applyFont="1" applyBorder="1" applyAlignment="1" applyProtection="1">
      <alignment horizontal="right" vertical="top" wrapText="1"/>
    </xf>
    <xf numFmtId="9" fontId="15" fillId="0" borderId="13" xfId="1" applyNumberFormat="1" applyFont="1" applyBorder="1" applyAlignment="1" applyProtection="1">
      <alignment horizontal="right" vertical="top" wrapText="1"/>
    </xf>
    <xf numFmtId="0" fontId="15" fillId="0" borderId="26" xfId="1" applyNumberFormat="1" applyFont="1" applyBorder="1" applyAlignment="1" applyProtection="1">
      <alignment horizontal="right" vertical="top" wrapText="1"/>
    </xf>
    <xf numFmtId="0" fontId="15" fillId="0" borderId="14" xfId="1" applyNumberFormat="1" applyFont="1" applyBorder="1" applyAlignment="1" applyProtection="1">
      <alignment horizontal="right" vertical="top" wrapText="1"/>
    </xf>
    <xf numFmtId="0" fontId="15" fillId="0" borderId="22" xfId="1" applyNumberFormat="1" applyFont="1" applyBorder="1" applyAlignment="1" applyProtection="1">
      <alignment horizontal="right" vertical="top" wrapText="1"/>
    </xf>
    <xf numFmtId="0" fontId="15" fillId="0" borderId="21" xfId="1" applyNumberFormat="1" applyFont="1" applyBorder="1" applyAlignment="1" applyProtection="1">
      <alignment horizontal="right" vertical="top" wrapText="1"/>
    </xf>
    <xf numFmtId="0" fontId="15" fillId="0" borderId="11" xfId="1" applyNumberFormat="1" applyFont="1" applyBorder="1" applyAlignment="1" applyProtection="1">
      <alignment horizontal="right" vertical="top" wrapText="1"/>
    </xf>
    <xf numFmtId="0" fontId="15" fillId="0" borderId="10" xfId="1" applyNumberFormat="1" applyFont="1" applyBorder="1" applyAlignment="1" applyProtection="1">
      <alignment horizontal="right" vertical="top" wrapText="1"/>
    </xf>
    <xf numFmtId="0" fontId="15" fillId="0" borderId="27" xfId="1" applyNumberFormat="1" applyFont="1" applyBorder="1" applyAlignment="1" applyProtection="1">
      <alignment horizontal="right" vertical="top" wrapText="1"/>
    </xf>
    <xf numFmtId="0" fontId="15" fillId="0" borderId="17" xfId="1" applyNumberFormat="1" applyFont="1" applyBorder="1" applyAlignment="1" applyProtection="1">
      <alignment horizontal="right" vertical="top" wrapText="1"/>
    </xf>
    <xf numFmtId="0" fontId="15" fillId="0" borderId="20" xfId="1" applyNumberFormat="1" applyFont="1" applyBorder="1" applyAlignment="1" applyProtection="1">
      <alignment horizontal="right" vertical="top" wrapText="1"/>
    </xf>
    <xf numFmtId="0" fontId="15" fillId="0" borderId="13" xfId="1" applyNumberFormat="1" applyFont="1" applyBorder="1" applyAlignment="1" applyProtection="1">
      <alignment horizontal="right" vertical="top" wrapText="1"/>
    </xf>
    <xf numFmtId="0" fontId="0" fillId="0" borderId="0" xfId="0" applyAlignment="1">
      <alignment horizontal="right" vertical="top"/>
    </xf>
    <xf numFmtId="0" fontId="19" fillId="0" borderId="0" xfId="12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15" fillId="0" borderId="19" xfId="8" applyFont="1" applyBorder="1" applyAlignment="1">
      <alignment horizontal="left" vertical="center" wrapText="1"/>
    </xf>
    <xf numFmtId="0" fontId="15" fillId="0" borderId="12" xfId="8" applyFont="1" applyBorder="1" applyAlignment="1">
      <alignment horizontal="left" vertical="center" wrapText="1"/>
    </xf>
    <xf numFmtId="0" fontId="15" fillId="0" borderId="29" xfId="8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</cellXfs>
  <cellStyles count="13">
    <cellStyle name="Comma" xfId="1" builtinId="3"/>
    <cellStyle name="Hyperlink" xfId="12" builtinId="8"/>
    <cellStyle name="Normal" xfId="0" builtinId="0"/>
    <cellStyle name="Normal 10" xfId="11"/>
    <cellStyle name="Normal 15" xfId="6"/>
    <cellStyle name="Normal 2 2 2" xfId="5"/>
    <cellStyle name="Normal_DBSA_PE30.2009N 2 2" xfId="3"/>
    <cellStyle name="Normal_DBSA_PE30.2009N 3 2" xfId="7"/>
    <cellStyle name="Normal_Link to db 2 2" xfId="4"/>
    <cellStyle name="Normal_Link to db 3 2" xfId="8"/>
    <cellStyle name="Normal_Revenue Tables 2 2 2" xfId="9"/>
    <cellStyle name="Percent" xfId="2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9"/>
  <sheetViews>
    <sheetView showGridLines="0" tabSelected="1" workbookViewId="0">
      <selection activeCell="B13" sqref="B13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1" t="s">
        <v>150</v>
      </c>
      <c r="B1" s="131" t="s">
        <v>151</v>
      </c>
    </row>
    <row r="2" spans="1:2" x14ac:dyDescent="0.25">
      <c r="A2" t="s">
        <v>152</v>
      </c>
      <c r="B2" s="221" t="s">
        <v>0</v>
      </c>
    </row>
    <row r="3" spans="1:2" x14ac:dyDescent="0.25">
      <c r="B3" s="221" t="s">
        <v>23</v>
      </c>
    </row>
    <row r="4" spans="1:2" x14ac:dyDescent="0.25">
      <c r="B4" s="221" t="s">
        <v>75</v>
      </c>
    </row>
    <row r="5" spans="1:2" x14ac:dyDescent="0.25">
      <c r="B5" s="221" t="s">
        <v>82</v>
      </c>
    </row>
    <row r="6" spans="1:2" x14ac:dyDescent="0.25">
      <c r="A6" t="s">
        <v>153</v>
      </c>
      <c r="B6" s="221" t="s">
        <v>105</v>
      </c>
    </row>
    <row r="7" spans="1:2" x14ac:dyDescent="0.25">
      <c r="B7" s="221" t="s">
        <v>109</v>
      </c>
    </row>
    <row r="8" spans="1:2" x14ac:dyDescent="0.25">
      <c r="B8" s="221" t="s">
        <v>111</v>
      </c>
    </row>
    <row r="9" spans="1:2" x14ac:dyDescent="0.25">
      <c r="B9" s="221" t="s">
        <v>113</v>
      </c>
    </row>
  </sheetData>
  <hyperlinks>
    <hyperlink ref="B2" location="ARMSCORFinancial!B2" display="ARMSCORFinancial!B2"/>
    <hyperlink ref="B3" location="ARMSCORFinancial!B13" display="ARMSCORFinancial!B13"/>
    <hyperlink ref="B4" location="ARMSCORPerfom!B2" display="ARMSCORPerfom!B2"/>
    <hyperlink ref="B5" location="ARMSCORPersonnel!B2" display="ARMSCORPersonnel!B2"/>
    <hyperlink ref="B6" location="CCBFinancial!B2" display="CCBFinancial!B2"/>
    <hyperlink ref="B7" location="CCBFinancial!B11" display="CCBFinancial!B11"/>
    <hyperlink ref="B8" location="CCBPerfom!B2" display="CCBPerfom!B2"/>
    <hyperlink ref="B9" location="CCBPersonnel!B2" display="CCB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B7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74</v>
      </c>
      <c r="AB1">
        <f>SUMPRODUCT(LEN(B2)-LEN(SUBSTITUTE(B2,{1,2,3,4,5,6,7,8,9,0},"")))</f>
        <v>4</v>
      </c>
    </row>
    <row r="2" spans="2:28" x14ac:dyDescent="0.25">
      <c r="B2" s="222" t="s">
        <v>0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498.72500000000002</v>
      </c>
      <c r="D5" s="15">
        <v>622.89099999999996</v>
      </c>
      <c r="E5" s="15">
        <v>852.46900000000005</v>
      </c>
      <c r="F5" s="16">
        <v>834.27499999999998</v>
      </c>
      <c r="G5" s="17">
        <v>0.187</v>
      </c>
      <c r="H5" s="17">
        <v>0.36699999999999999</v>
      </c>
      <c r="I5" s="15">
        <v>855.30799999999999</v>
      </c>
      <c r="J5" s="15">
        <v>898.07299999999998</v>
      </c>
      <c r="K5" s="15">
        <v>942.97799999999995</v>
      </c>
      <c r="L5" s="17">
        <v>4.2000000000000003E-2</v>
      </c>
      <c r="M5" s="18">
        <v>0.39500000000000002</v>
      </c>
    </row>
    <row r="6" spans="2:28" x14ac:dyDescent="0.25">
      <c r="B6" s="14" t="s">
        <v>17</v>
      </c>
      <c r="C6" s="15">
        <v>179.898</v>
      </c>
      <c r="D6" s="15">
        <v>141.24700000000001</v>
      </c>
      <c r="E6" s="15">
        <v>107.43300000000001</v>
      </c>
      <c r="F6" s="16">
        <v>118.952</v>
      </c>
      <c r="G6" s="17">
        <v>-0.129</v>
      </c>
      <c r="H6" s="17">
        <v>7.2999999999999995E-2</v>
      </c>
      <c r="I6" s="15">
        <v>124.87</v>
      </c>
      <c r="J6" s="15">
        <v>131.114</v>
      </c>
      <c r="K6" s="15">
        <v>137.66800000000001</v>
      </c>
      <c r="L6" s="17">
        <v>0.05</v>
      </c>
      <c r="M6" s="19">
        <v>5.7000000000000002E-2</v>
      </c>
    </row>
    <row r="7" spans="2:28" x14ac:dyDescent="0.25">
      <c r="B7" s="14" t="s">
        <v>18</v>
      </c>
      <c r="C7" s="15">
        <v>337.83100000000002</v>
      </c>
      <c r="D7" s="15">
        <v>288.64400000000001</v>
      </c>
      <c r="E7" s="15">
        <v>239.67500000000001</v>
      </c>
      <c r="F7" s="16">
        <v>208.411</v>
      </c>
      <c r="G7" s="17">
        <v>-0.14899999999999999</v>
      </c>
      <c r="H7" s="17">
        <v>0.14299999999999999</v>
      </c>
      <c r="I7" s="15">
        <v>219.191</v>
      </c>
      <c r="J7" s="15">
        <v>230.15100000000001</v>
      </c>
      <c r="K7" s="15">
        <v>241.65600000000001</v>
      </c>
      <c r="L7" s="17">
        <v>5.0999999999999997E-2</v>
      </c>
      <c r="M7" s="19">
        <v>0.10100000000000001</v>
      </c>
    </row>
    <row r="8" spans="2:28" x14ac:dyDescent="0.25">
      <c r="B8" s="14" t="s">
        <v>19</v>
      </c>
      <c r="C8" s="15">
        <v>149.47</v>
      </c>
      <c r="D8" s="15">
        <v>32.770000000000003</v>
      </c>
      <c r="E8" s="15">
        <v>27.733000000000001</v>
      </c>
      <c r="F8" s="16">
        <v>24.943000000000001</v>
      </c>
      <c r="G8" s="17">
        <v>-0.44900000000000001</v>
      </c>
      <c r="H8" s="17">
        <v>3.2000000000000001E-2</v>
      </c>
      <c r="I8" s="15">
        <v>27.841999999999999</v>
      </c>
      <c r="J8" s="15">
        <v>29.231999999999999</v>
      </c>
      <c r="K8" s="15">
        <v>30.693999999999999</v>
      </c>
      <c r="L8" s="17">
        <v>7.1999999999999995E-2</v>
      </c>
      <c r="M8" s="19">
        <v>1.2999999999999999E-2</v>
      </c>
    </row>
    <row r="9" spans="2:28" x14ac:dyDescent="0.25">
      <c r="B9" s="14" t="s">
        <v>20</v>
      </c>
      <c r="C9" s="15">
        <v>325.22399999999999</v>
      </c>
      <c r="D9" s="15">
        <v>328.69099999999997</v>
      </c>
      <c r="E9" s="15">
        <v>266.435</v>
      </c>
      <c r="F9" s="16">
        <v>420.40300000000002</v>
      </c>
      <c r="G9" s="17">
        <v>8.8999999999999996E-2</v>
      </c>
      <c r="H9" s="17">
        <v>0.17599999999999999</v>
      </c>
      <c r="I9" s="15">
        <v>513.71900000000005</v>
      </c>
      <c r="J9" s="15">
        <v>539.40499999999997</v>
      </c>
      <c r="K9" s="15">
        <v>566.37599999999998</v>
      </c>
      <c r="L9" s="17">
        <v>0.104</v>
      </c>
      <c r="M9" s="19">
        <v>0.22700000000000001</v>
      </c>
    </row>
    <row r="10" spans="2:28" x14ac:dyDescent="0.25">
      <c r="B10" s="14" t="s">
        <v>21</v>
      </c>
      <c r="C10" s="15">
        <v>306.48399999999998</v>
      </c>
      <c r="D10" s="15">
        <v>452.68599999999998</v>
      </c>
      <c r="E10" s="15">
        <v>448.036</v>
      </c>
      <c r="F10" s="16">
        <v>381.79700000000003</v>
      </c>
      <c r="G10" s="17">
        <v>7.5999999999999998E-2</v>
      </c>
      <c r="H10" s="17">
        <v>0.20899999999999999</v>
      </c>
      <c r="I10" s="15">
        <v>467.99400000000003</v>
      </c>
      <c r="J10" s="15">
        <v>491.39499999999998</v>
      </c>
      <c r="K10" s="15">
        <v>515.96500000000003</v>
      </c>
      <c r="L10" s="17">
        <v>0.106</v>
      </c>
      <c r="M10" s="19">
        <v>0.20699999999999999</v>
      </c>
    </row>
    <row r="11" spans="2:28" x14ac:dyDescent="0.25">
      <c r="B11" s="20" t="s">
        <v>22</v>
      </c>
      <c r="C11" s="21">
        <v>1797.6319999999998</v>
      </c>
      <c r="D11" s="21">
        <v>1866.9289999999999</v>
      </c>
      <c r="E11" s="21">
        <v>1941.7809999999999</v>
      </c>
      <c r="F11" s="22">
        <v>1988.7809999999999</v>
      </c>
      <c r="G11" s="23">
        <v>3.4000000000000002E-2</v>
      </c>
      <c r="H11" s="24">
        <v>1</v>
      </c>
      <c r="I11" s="21">
        <v>2208.924</v>
      </c>
      <c r="J11" s="21">
        <v>2319.37</v>
      </c>
      <c r="K11" s="21">
        <v>2435.337</v>
      </c>
      <c r="L11" s="25">
        <v>7.0000000000000007E-2</v>
      </c>
      <c r="M11" s="26">
        <v>1</v>
      </c>
    </row>
    <row r="12" spans="2:28" x14ac:dyDescent="0.2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25">
      <c r="B13" s="222" t="s">
        <v>23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</row>
    <row r="14" spans="2:28" ht="46.5" x14ac:dyDescent="0.25">
      <c r="B14" s="29" t="s">
        <v>24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2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26" t="s">
        <v>11</v>
      </c>
      <c r="H15" s="227"/>
      <c r="I15" s="40" t="s">
        <v>12</v>
      </c>
      <c r="J15" s="40" t="s">
        <v>13</v>
      </c>
      <c r="K15" s="40" t="s">
        <v>14</v>
      </c>
      <c r="L15" s="226" t="s">
        <v>15</v>
      </c>
      <c r="M15" s="228"/>
    </row>
    <row r="16" spans="2:28" x14ac:dyDescent="0.25">
      <c r="B16" s="42" t="s">
        <v>25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25">
      <c r="B17" s="42" t="s">
        <v>26</v>
      </c>
      <c r="C17" s="49">
        <v>625.04999999999995</v>
      </c>
      <c r="D17" s="49">
        <v>613.01</v>
      </c>
      <c r="E17" s="49">
        <v>474.27600000000001</v>
      </c>
      <c r="F17" s="50">
        <v>491.63699999999994</v>
      </c>
      <c r="G17" s="51">
        <v>-7.6999999999999999E-2</v>
      </c>
      <c r="H17" s="51">
        <v>0.27900000000000003</v>
      </c>
      <c r="I17" s="49">
        <v>742.62300000000005</v>
      </c>
      <c r="J17" s="49">
        <v>782.85500000000002</v>
      </c>
      <c r="K17" s="49">
        <v>825.44900000000007</v>
      </c>
      <c r="L17" s="51">
        <v>0.189</v>
      </c>
      <c r="M17" s="52">
        <v>0.313</v>
      </c>
    </row>
    <row r="18" spans="2:13" ht="18" x14ac:dyDescent="0.25">
      <c r="B18" s="53" t="s">
        <v>27</v>
      </c>
      <c r="C18" s="54">
        <v>430.33199999999999</v>
      </c>
      <c r="D18" s="55">
        <v>370.49299999999999</v>
      </c>
      <c r="E18" s="56">
        <v>259.666</v>
      </c>
      <c r="F18" s="56">
        <v>341.51299999999998</v>
      </c>
      <c r="G18" s="57">
        <v>-7.3999999999999996E-2</v>
      </c>
      <c r="H18" s="57">
        <v>0.17699999999999999</v>
      </c>
      <c r="I18" s="55">
        <v>560.24099999999999</v>
      </c>
      <c r="J18" s="55">
        <v>591.35400000000004</v>
      </c>
      <c r="K18" s="56">
        <v>624.37300000000005</v>
      </c>
      <c r="L18" s="57">
        <v>0.223</v>
      </c>
      <c r="M18" s="57">
        <v>0.23300000000000001</v>
      </c>
    </row>
    <row r="19" spans="2:13" x14ac:dyDescent="0.25">
      <c r="B19" s="53" t="s">
        <v>28</v>
      </c>
      <c r="C19" s="58">
        <v>194.71799999999999</v>
      </c>
      <c r="D19" s="59">
        <v>242.517</v>
      </c>
      <c r="E19" s="60">
        <v>214.61</v>
      </c>
      <c r="F19" s="60">
        <v>150.124</v>
      </c>
      <c r="G19" s="61">
        <v>-8.3000000000000004E-2</v>
      </c>
      <c r="H19" s="61">
        <v>0.10199999999999999</v>
      </c>
      <c r="I19" s="59">
        <v>182.38200000000001</v>
      </c>
      <c r="J19" s="59">
        <v>191.501</v>
      </c>
      <c r="K19" s="60">
        <v>201.07599999999999</v>
      </c>
      <c r="L19" s="61">
        <v>0.10199999999999999</v>
      </c>
      <c r="M19" s="61">
        <v>0.08</v>
      </c>
    </row>
    <row r="20" spans="2:13" x14ac:dyDescent="0.25">
      <c r="B20" s="62" t="s">
        <v>29</v>
      </c>
      <c r="C20" s="49">
        <v>1352.127</v>
      </c>
      <c r="D20" s="49">
        <v>1378.1859999999999</v>
      </c>
      <c r="E20" s="49">
        <v>1480.0250000000001</v>
      </c>
      <c r="F20" s="63">
        <v>1481.078</v>
      </c>
      <c r="G20" s="64">
        <v>3.1E-2</v>
      </c>
      <c r="H20" s="64">
        <v>0.72099999999999997</v>
      </c>
      <c r="I20" s="49">
        <v>1490.596</v>
      </c>
      <c r="J20" s="49">
        <v>1555.537</v>
      </c>
      <c r="K20" s="49">
        <v>1627.3140000000001</v>
      </c>
      <c r="L20" s="64">
        <v>3.2000000000000001E-2</v>
      </c>
      <c r="M20" s="65">
        <v>0.68700000000000006</v>
      </c>
    </row>
    <row r="21" spans="2:13" x14ac:dyDescent="0.25">
      <c r="B21" s="66" t="s">
        <v>30</v>
      </c>
      <c r="C21" s="67">
        <v>1977.1769999999999</v>
      </c>
      <c r="D21" s="67">
        <v>1991.1959999999999</v>
      </c>
      <c r="E21" s="68">
        <v>1954.3010000000002</v>
      </c>
      <c r="F21" s="68">
        <v>1972.7149999999999</v>
      </c>
      <c r="G21" s="69">
        <v>-1E-3</v>
      </c>
      <c r="H21" s="69">
        <v>1</v>
      </c>
      <c r="I21" s="67">
        <v>2233.2190000000001</v>
      </c>
      <c r="J21" s="67">
        <v>2338.3919999999998</v>
      </c>
      <c r="K21" s="68">
        <v>2452.7629999999999</v>
      </c>
      <c r="L21" s="69">
        <v>7.4999999999999997E-2</v>
      </c>
      <c r="M21" s="70">
        <v>1</v>
      </c>
    </row>
    <row r="22" spans="2:13" x14ac:dyDescent="0.25">
      <c r="B22" s="42" t="s">
        <v>31</v>
      </c>
      <c r="C22" s="71"/>
      <c r="D22" s="71"/>
      <c r="E22" s="71"/>
      <c r="F22" s="72"/>
      <c r="G22" s="73"/>
      <c r="H22" s="73"/>
      <c r="I22" s="71"/>
      <c r="J22" s="71"/>
      <c r="K22" s="71"/>
      <c r="L22" s="73"/>
      <c r="M22" s="74"/>
    </row>
    <row r="23" spans="2:13" x14ac:dyDescent="0.25">
      <c r="B23" s="42" t="s">
        <v>32</v>
      </c>
      <c r="C23" s="49">
        <v>1797.6320000000001</v>
      </c>
      <c r="D23" s="49">
        <v>1866.9290000000001</v>
      </c>
      <c r="E23" s="49">
        <v>1941.7809999999999</v>
      </c>
      <c r="F23" s="50">
        <v>1988.7810000000002</v>
      </c>
      <c r="G23" s="75">
        <v>3.4000000000000002E-2</v>
      </c>
      <c r="H23" s="75">
        <v>1</v>
      </c>
      <c r="I23" s="49">
        <v>2208.924</v>
      </c>
      <c r="J23" s="49">
        <v>2319.37</v>
      </c>
      <c r="K23" s="49">
        <v>2435.337</v>
      </c>
      <c r="L23" s="75">
        <v>7.0000000000000007E-2</v>
      </c>
      <c r="M23" s="76">
        <v>1</v>
      </c>
    </row>
    <row r="24" spans="2:13" x14ac:dyDescent="0.25">
      <c r="B24" s="53" t="s">
        <v>33</v>
      </c>
      <c r="C24" s="54">
        <v>1118.558</v>
      </c>
      <c r="D24" s="55">
        <v>1123.375</v>
      </c>
      <c r="E24" s="56">
        <v>1145.21</v>
      </c>
      <c r="F24" s="56">
        <v>1048.912</v>
      </c>
      <c r="G24" s="57">
        <v>-2.1000000000000001E-2</v>
      </c>
      <c r="H24" s="57">
        <v>0.58499999999999996</v>
      </c>
      <c r="I24" s="55">
        <v>1145.759</v>
      </c>
      <c r="J24" s="55">
        <v>1203.047</v>
      </c>
      <c r="K24" s="56">
        <v>1263.2</v>
      </c>
      <c r="L24" s="57">
        <v>6.4000000000000001E-2</v>
      </c>
      <c r="M24" s="57">
        <v>0.52100000000000002</v>
      </c>
    </row>
    <row r="25" spans="2:13" x14ac:dyDescent="0.25">
      <c r="B25" s="53" t="s">
        <v>34</v>
      </c>
      <c r="C25" s="77">
        <v>586.71</v>
      </c>
      <c r="D25" s="78">
        <v>649.39499999999998</v>
      </c>
      <c r="E25" s="79">
        <v>700.46199999999999</v>
      </c>
      <c r="F25" s="79">
        <v>828.56399999999996</v>
      </c>
      <c r="G25" s="80">
        <v>0.122</v>
      </c>
      <c r="H25" s="80">
        <v>0.36299999999999999</v>
      </c>
      <c r="I25" s="78">
        <v>954.60599999999999</v>
      </c>
      <c r="J25" s="78">
        <v>1002.336</v>
      </c>
      <c r="K25" s="79">
        <v>1052.451</v>
      </c>
      <c r="L25" s="80">
        <v>8.3000000000000004E-2</v>
      </c>
      <c r="M25" s="80">
        <v>0.42799999999999999</v>
      </c>
    </row>
    <row r="26" spans="2:13" x14ac:dyDescent="0.25">
      <c r="B26" s="53" t="s">
        <v>35</v>
      </c>
      <c r="C26" s="58">
        <v>92.364000000000004</v>
      </c>
      <c r="D26" s="59">
        <v>94.159000000000006</v>
      </c>
      <c r="E26" s="60">
        <v>96.108999999999995</v>
      </c>
      <c r="F26" s="60">
        <v>111.30500000000001</v>
      </c>
      <c r="G26" s="61">
        <v>6.4000000000000001E-2</v>
      </c>
      <c r="H26" s="61">
        <v>5.1999999999999998E-2</v>
      </c>
      <c r="I26" s="59">
        <v>108.559</v>
      </c>
      <c r="J26" s="59">
        <v>113.98699999999999</v>
      </c>
      <c r="K26" s="60">
        <v>119.68600000000001</v>
      </c>
      <c r="L26" s="61">
        <v>2.4E-2</v>
      </c>
      <c r="M26" s="61">
        <v>5.0999999999999997E-2</v>
      </c>
    </row>
    <row r="27" spans="2:13" x14ac:dyDescent="0.25">
      <c r="B27" s="66" t="s">
        <v>36</v>
      </c>
      <c r="C27" s="81">
        <v>1797.6320000000001</v>
      </c>
      <c r="D27" s="81">
        <v>1866.9290000000001</v>
      </c>
      <c r="E27" s="82">
        <v>1941.7809999999999</v>
      </c>
      <c r="F27" s="82">
        <v>1988.7810000000002</v>
      </c>
      <c r="G27" s="69">
        <v>3.4000000000000002E-2</v>
      </c>
      <c r="H27" s="69">
        <v>1</v>
      </c>
      <c r="I27" s="81">
        <v>2208.924</v>
      </c>
      <c r="J27" s="81">
        <v>2319.37</v>
      </c>
      <c r="K27" s="82">
        <v>2435.337</v>
      </c>
      <c r="L27" s="69">
        <v>7.0000000000000007E-2</v>
      </c>
      <c r="M27" s="70">
        <v>1</v>
      </c>
    </row>
    <row r="28" spans="2:13" x14ac:dyDescent="0.25">
      <c r="B28" s="83" t="s">
        <v>37</v>
      </c>
      <c r="C28" s="84">
        <v>179.5</v>
      </c>
      <c r="D28" s="84">
        <v>124.3</v>
      </c>
      <c r="E28" s="85">
        <v>12.5</v>
      </c>
      <c r="F28" s="85">
        <v>-16.100000000000001</v>
      </c>
      <c r="G28" s="86">
        <v>-1.448</v>
      </c>
      <c r="H28" s="86"/>
      <c r="I28" s="84">
        <v>24.3</v>
      </c>
      <c r="J28" s="84">
        <v>19</v>
      </c>
      <c r="K28" s="85">
        <v>17.399999999999999</v>
      </c>
      <c r="L28" s="86">
        <v>-2.0259999999999998</v>
      </c>
      <c r="M28" s="87"/>
    </row>
    <row r="29" spans="2:13" x14ac:dyDescent="0.25">
      <c r="B29" s="42"/>
      <c r="C29" s="78"/>
      <c r="D29" s="78"/>
      <c r="E29" s="78"/>
      <c r="F29" s="78"/>
      <c r="G29" s="88"/>
      <c r="H29" s="88"/>
      <c r="I29" s="78"/>
      <c r="J29" s="78"/>
      <c r="K29" s="78"/>
      <c r="L29" s="88"/>
      <c r="M29" s="89"/>
    </row>
    <row r="30" spans="2:13" x14ac:dyDescent="0.25">
      <c r="B30" s="90" t="s">
        <v>38</v>
      </c>
      <c r="C30" s="78"/>
      <c r="D30" s="78"/>
      <c r="E30" s="78"/>
      <c r="F30" s="78"/>
      <c r="G30" s="91"/>
      <c r="H30" s="91"/>
      <c r="I30" s="78"/>
      <c r="J30" s="78"/>
      <c r="K30" s="78"/>
      <c r="L30" s="91"/>
      <c r="M30" s="91"/>
    </row>
    <row r="31" spans="2:13" ht="18" x14ac:dyDescent="0.25">
      <c r="B31" s="92" t="s">
        <v>39</v>
      </c>
      <c r="C31" s="93">
        <v>256.19100000000003</v>
      </c>
      <c r="D31" s="93">
        <v>298.75799999999958</v>
      </c>
      <c r="E31" s="93">
        <v>60.454999999999927</v>
      </c>
      <c r="F31" s="94">
        <v>95.240000000000009</v>
      </c>
      <c r="G31" s="51">
        <v>-0.28100000000000003</v>
      </c>
      <c r="H31" s="51">
        <v>1</v>
      </c>
      <c r="I31" s="93">
        <v>132.85399999999981</v>
      </c>
      <c r="J31" s="93">
        <v>133.00900000000047</v>
      </c>
      <c r="K31" s="95">
        <v>137.11200000000008</v>
      </c>
      <c r="L31" s="51">
        <v>0.129</v>
      </c>
      <c r="M31" s="52">
        <v>1</v>
      </c>
    </row>
    <row r="32" spans="2:13" x14ac:dyDescent="0.25">
      <c r="B32" s="96" t="s">
        <v>40</v>
      </c>
      <c r="C32" s="78"/>
      <c r="D32" s="78"/>
      <c r="E32" s="78"/>
      <c r="F32" s="97"/>
      <c r="G32" s="51"/>
      <c r="H32" s="51"/>
      <c r="I32" s="78"/>
      <c r="J32" s="78"/>
      <c r="K32" s="78"/>
      <c r="L32" s="51"/>
      <c r="M32" s="52"/>
    </row>
    <row r="33" spans="2:13" x14ac:dyDescent="0.25">
      <c r="B33" s="96" t="s">
        <v>41</v>
      </c>
      <c r="C33" s="49">
        <v>588.12799999999993</v>
      </c>
      <c r="D33" s="49">
        <v>531.08299999999997</v>
      </c>
      <c r="E33" s="49">
        <v>288.27699999999999</v>
      </c>
      <c r="F33" s="50">
        <v>450.65999999999997</v>
      </c>
      <c r="G33" s="51">
        <v>-8.5000000000000006E-2</v>
      </c>
      <c r="H33" s="51">
        <v>0.245</v>
      </c>
      <c r="I33" s="49">
        <v>698.04099999999994</v>
      </c>
      <c r="J33" s="49">
        <v>736.0440000000001</v>
      </c>
      <c r="K33" s="49">
        <v>776.29700000000003</v>
      </c>
      <c r="L33" s="51">
        <v>0.19900000000000001</v>
      </c>
      <c r="M33" s="52">
        <v>0.29299999999999998</v>
      </c>
    </row>
    <row r="34" spans="2:13" ht="18" x14ac:dyDescent="0.25">
      <c r="B34" s="98" t="s">
        <v>42</v>
      </c>
      <c r="C34" s="54">
        <v>430.33199999999999</v>
      </c>
      <c r="D34" s="55">
        <v>370.49299999999999</v>
      </c>
      <c r="E34" s="55">
        <v>169.56100000000001</v>
      </c>
      <c r="F34" s="99">
        <v>341.51299999999998</v>
      </c>
      <c r="G34" s="57">
        <v>-7.3999999999999996E-2</v>
      </c>
      <c r="H34" s="57">
        <v>0.17199999999999999</v>
      </c>
      <c r="I34" s="55">
        <v>560.24099999999999</v>
      </c>
      <c r="J34" s="55">
        <v>591.35400000000004</v>
      </c>
      <c r="K34" s="56">
        <v>624.37300000000005</v>
      </c>
      <c r="L34" s="57">
        <v>0.223</v>
      </c>
      <c r="M34" s="57">
        <v>0.23300000000000001</v>
      </c>
    </row>
    <row r="35" spans="2:13" x14ac:dyDescent="0.25">
      <c r="B35" s="98" t="s">
        <v>43</v>
      </c>
      <c r="C35" s="58">
        <v>157.79599999999999</v>
      </c>
      <c r="D35" s="59">
        <v>160.59</v>
      </c>
      <c r="E35" s="59">
        <v>118.71599999999999</v>
      </c>
      <c r="F35" s="100">
        <v>109.14700000000001</v>
      </c>
      <c r="G35" s="61">
        <v>-0.11600000000000001</v>
      </c>
      <c r="H35" s="61">
        <v>7.2999999999999995E-2</v>
      </c>
      <c r="I35" s="59">
        <v>137.80000000000001</v>
      </c>
      <c r="J35" s="59">
        <v>144.69</v>
      </c>
      <c r="K35" s="60">
        <v>151.92400000000001</v>
      </c>
      <c r="L35" s="61">
        <v>0.11700000000000001</v>
      </c>
      <c r="M35" s="61">
        <v>0.06</v>
      </c>
    </row>
    <row r="36" spans="2:13" x14ac:dyDescent="0.25">
      <c r="B36" s="96" t="s">
        <v>29</v>
      </c>
      <c r="C36" s="49">
        <v>1352.127</v>
      </c>
      <c r="D36" s="49">
        <v>1378.1859999999999</v>
      </c>
      <c r="E36" s="49">
        <v>1237.3399999999999</v>
      </c>
      <c r="F36" s="50">
        <v>1481.079</v>
      </c>
      <c r="G36" s="51">
        <v>3.1E-2</v>
      </c>
      <c r="H36" s="51">
        <v>0.73199999999999998</v>
      </c>
      <c r="I36" s="49">
        <v>1490.596</v>
      </c>
      <c r="J36" s="49">
        <v>1555.537</v>
      </c>
      <c r="K36" s="49">
        <v>1627.3140000000001</v>
      </c>
      <c r="L36" s="51">
        <v>3.2000000000000001E-2</v>
      </c>
      <c r="M36" s="52">
        <v>0.68700000000000006</v>
      </c>
    </row>
    <row r="37" spans="2:13" ht="18" x14ac:dyDescent="0.25">
      <c r="B37" s="96" t="s">
        <v>44</v>
      </c>
      <c r="C37" s="49">
        <v>36.921999999999997</v>
      </c>
      <c r="D37" s="49">
        <v>81.927000000000007</v>
      </c>
      <c r="E37" s="49">
        <v>21.126000000000001</v>
      </c>
      <c r="F37" s="50">
        <v>40.976999999999997</v>
      </c>
      <c r="G37" s="51">
        <v>3.5000000000000003E-2</v>
      </c>
      <c r="H37" s="51">
        <v>2.4E-2</v>
      </c>
      <c r="I37" s="49">
        <v>44.582000000000001</v>
      </c>
      <c r="J37" s="49">
        <v>46.811</v>
      </c>
      <c r="K37" s="49">
        <v>49.152000000000001</v>
      </c>
      <c r="L37" s="51">
        <v>6.3E-2</v>
      </c>
      <c r="M37" s="52">
        <v>0.02</v>
      </c>
    </row>
    <row r="38" spans="2:13" x14ac:dyDescent="0.25">
      <c r="B38" s="101" t="s">
        <v>45</v>
      </c>
      <c r="C38" s="81">
        <v>1977.1769999999999</v>
      </c>
      <c r="D38" s="81">
        <v>1991.1959999999997</v>
      </c>
      <c r="E38" s="81">
        <v>1546.7429999999999</v>
      </c>
      <c r="F38" s="102">
        <v>1972.7160000000001</v>
      </c>
      <c r="G38" s="103">
        <v>-1E-3</v>
      </c>
      <c r="H38" s="103">
        <v>1</v>
      </c>
      <c r="I38" s="81">
        <v>2233.2189999999996</v>
      </c>
      <c r="J38" s="81">
        <v>2338.3920000000003</v>
      </c>
      <c r="K38" s="82">
        <v>2452.7629999999999</v>
      </c>
      <c r="L38" s="103">
        <v>7.4999999999999997E-2</v>
      </c>
      <c r="M38" s="104">
        <v>1</v>
      </c>
    </row>
    <row r="39" spans="2:13" x14ac:dyDescent="0.25">
      <c r="B39" s="105" t="s">
        <v>46</v>
      </c>
      <c r="C39" s="71"/>
      <c r="D39" s="71"/>
      <c r="E39" s="71"/>
      <c r="F39" s="72"/>
      <c r="G39" s="106"/>
      <c r="H39" s="106"/>
      <c r="I39" s="71"/>
      <c r="J39" s="71"/>
      <c r="K39" s="71"/>
      <c r="L39" s="106"/>
      <c r="M39" s="107"/>
    </row>
    <row r="40" spans="2:13" x14ac:dyDescent="0.25">
      <c r="B40" s="96" t="s">
        <v>47</v>
      </c>
      <c r="C40" s="49">
        <v>1720.9859999999999</v>
      </c>
      <c r="D40" s="49">
        <v>1692.4380000000001</v>
      </c>
      <c r="E40" s="49">
        <v>1483.585</v>
      </c>
      <c r="F40" s="50">
        <v>1877.4760000000001</v>
      </c>
      <c r="G40" s="51">
        <v>2.9000000000000001E-2</v>
      </c>
      <c r="H40" s="51">
        <v>0.99954534383645699</v>
      </c>
      <c r="I40" s="49">
        <v>2100.3649999999998</v>
      </c>
      <c r="J40" s="49">
        <v>2205.3829999999998</v>
      </c>
      <c r="K40" s="49">
        <v>2315.6509999999998</v>
      </c>
      <c r="L40" s="51">
        <v>7.1999999999999995E-2</v>
      </c>
      <c r="M40" s="52">
        <v>1</v>
      </c>
    </row>
    <row r="41" spans="2:13" x14ac:dyDescent="0.25">
      <c r="B41" s="98" t="s">
        <v>33</v>
      </c>
      <c r="C41" s="54">
        <v>1119.443</v>
      </c>
      <c r="D41" s="55">
        <v>1123.375</v>
      </c>
      <c r="E41" s="55">
        <v>1204.2670000000001</v>
      </c>
      <c r="F41" s="99">
        <v>1048.912</v>
      </c>
      <c r="G41" s="57">
        <v>-2.1000000000000001E-2</v>
      </c>
      <c r="H41" s="57">
        <v>0.67100000000000004</v>
      </c>
      <c r="I41" s="55">
        <v>1145.759</v>
      </c>
      <c r="J41" s="55">
        <v>1203.047</v>
      </c>
      <c r="K41" s="56">
        <v>1263.2</v>
      </c>
      <c r="L41" s="57">
        <v>6.4000000000000001E-2</v>
      </c>
      <c r="M41" s="57">
        <v>0.54900000000000004</v>
      </c>
    </row>
    <row r="42" spans="2:13" x14ac:dyDescent="0.25">
      <c r="B42" s="98" t="s">
        <v>34</v>
      </c>
      <c r="C42" s="77">
        <v>601.54300000000001</v>
      </c>
      <c r="D42" s="78">
        <v>569.06299999999999</v>
      </c>
      <c r="E42" s="78">
        <v>279.28399999999999</v>
      </c>
      <c r="F42" s="97">
        <v>828.56399999999996</v>
      </c>
      <c r="G42" s="80">
        <v>0.113</v>
      </c>
      <c r="H42" s="80">
        <v>0.32900000000000001</v>
      </c>
      <c r="I42" s="78">
        <v>954.60599999999999</v>
      </c>
      <c r="J42" s="78">
        <v>1002.336</v>
      </c>
      <c r="K42" s="79">
        <v>1052.451</v>
      </c>
      <c r="L42" s="80">
        <v>8.3000000000000004E-2</v>
      </c>
      <c r="M42" s="80">
        <v>0.45100000000000001</v>
      </c>
    </row>
    <row r="43" spans="2:13" x14ac:dyDescent="0.25">
      <c r="B43" s="98" t="s">
        <v>48</v>
      </c>
      <c r="C43" s="58">
        <v>0</v>
      </c>
      <c r="D43" s="59">
        <v>0</v>
      </c>
      <c r="E43" s="59">
        <v>3.4000000000000002E-2</v>
      </c>
      <c r="F43" s="100">
        <v>0</v>
      </c>
      <c r="G43" s="61">
        <v>0</v>
      </c>
      <c r="H43" s="61">
        <v>0</v>
      </c>
      <c r="I43" s="59">
        <v>0</v>
      </c>
      <c r="J43" s="59">
        <v>0</v>
      </c>
      <c r="K43" s="60">
        <v>0</v>
      </c>
      <c r="L43" s="61">
        <v>0</v>
      </c>
      <c r="M43" s="61">
        <v>0</v>
      </c>
    </row>
    <row r="44" spans="2:13" x14ac:dyDescent="0.25">
      <c r="B44" s="96" t="s">
        <v>49</v>
      </c>
      <c r="C44" s="49">
        <v>0</v>
      </c>
      <c r="D44" s="49">
        <v>0</v>
      </c>
      <c r="E44" s="49">
        <v>2.7029999999999998</v>
      </c>
      <c r="F44" s="50">
        <v>0</v>
      </c>
      <c r="G44" s="51">
        <v>0</v>
      </c>
      <c r="H44" s="51">
        <v>0</v>
      </c>
      <c r="I44" s="49">
        <v>0</v>
      </c>
      <c r="J44" s="49">
        <v>0</v>
      </c>
      <c r="K44" s="49">
        <v>0</v>
      </c>
      <c r="L44" s="51">
        <v>0</v>
      </c>
      <c r="M44" s="52">
        <v>0</v>
      </c>
    </row>
    <row r="45" spans="2:13" x14ac:dyDescent="0.25">
      <c r="B45" s="101" t="s">
        <v>50</v>
      </c>
      <c r="C45" s="81">
        <v>1720.9859999999999</v>
      </c>
      <c r="D45" s="81">
        <v>1692.4380000000001</v>
      </c>
      <c r="E45" s="81">
        <v>1486.288</v>
      </c>
      <c r="F45" s="102">
        <v>1877.4760000000001</v>
      </c>
      <c r="G45" s="103">
        <v>2.9000000000000001E-2</v>
      </c>
      <c r="H45" s="103">
        <v>1</v>
      </c>
      <c r="I45" s="81">
        <v>2100.3649999999998</v>
      </c>
      <c r="J45" s="81">
        <v>2205.3829999999998</v>
      </c>
      <c r="K45" s="82">
        <v>2315.6509999999998</v>
      </c>
      <c r="L45" s="103">
        <v>7.1999999999999995E-2</v>
      </c>
      <c r="M45" s="104">
        <v>1</v>
      </c>
    </row>
    <row r="46" spans="2:13" ht="18" x14ac:dyDescent="0.25">
      <c r="B46" s="96" t="s">
        <v>51</v>
      </c>
      <c r="C46" s="49">
        <v>272.012</v>
      </c>
      <c r="D46" s="49">
        <v>-351.03300000000002</v>
      </c>
      <c r="E46" s="49">
        <v>-407.44799999999998</v>
      </c>
      <c r="F46" s="50">
        <v>-176.90100000000001</v>
      </c>
      <c r="G46" s="51">
        <v>-1.8660000000000001</v>
      </c>
      <c r="H46" s="51">
        <v>1</v>
      </c>
      <c r="I46" s="49">
        <v>-350.12799999999999</v>
      </c>
      <c r="J46" s="49">
        <v>-362.59699999999998</v>
      </c>
      <c r="K46" s="108">
        <v>-346.94799999999998</v>
      </c>
      <c r="L46" s="51">
        <v>0.252</v>
      </c>
      <c r="M46" s="52">
        <v>1</v>
      </c>
    </row>
    <row r="47" spans="2:13" ht="18" x14ac:dyDescent="0.25">
      <c r="B47" s="98" t="s">
        <v>52</v>
      </c>
      <c r="C47" s="54">
        <v>-36.299999999999997</v>
      </c>
      <c r="D47" s="55">
        <v>-51.183</v>
      </c>
      <c r="E47" s="55">
        <v>-58.347999999999999</v>
      </c>
      <c r="F47" s="99">
        <v>-197.251</v>
      </c>
      <c r="G47" s="57">
        <v>0.75800000000000001</v>
      </c>
      <c r="H47" s="57">
        <v>0.318</v>
      </c>
      <c r="I47" s="55">
        <v>-231.691</v>
      </c>
      <c r="J47" s="55">
        <v>-173.76900000000001</v>
      </c>
      <c r="K47" s="55">
        <v>-130.327</v>
      </c>
      <c r="L47" s="57">
        <v>-0.129</v>
      </c>
      <c r="M47" s="57">
        <v>0.65800000000000003</v>
      </c>
    </row>
    <row r="48" spans="2:13" ht="18" x14ac:dyDescent="0.25">
      <c r="B48" s="98" t="s">
        <v>53</v>
      </c>
      <c r="C48" s="77">
        <v>-3.6440000000000001</v>
      </c>
      <c r="D48" s="78">
        <v>-5.2320000000000002</v>
      </c>
      <c r="E48" s="78">
        <v>-9.5449999999999999</v>
      </c>
      <c r="F48" s="97">
        <v>-79.650000000000006</v>
      </c>
      <c r="G48" s="80">
        <v>1.796</v>
      </c>
      <c r="H48" s="80">
        <v>0.11899999999999999</v>
      </c>
      <c r="I48" s="78">
        <v>-118.437</v>
      </c>
      <c r="J48" s="78">
        <v>-88.828000000000003</v>
      </c>
      <c r="K48" s="78">
        <v>-66.620999999999995</v>
      </c>
      <c r="L48" s="80">
        <v>-5.8000000000000003E-2</v>
      </c>
      <c r="M48" s="80">
        <v>0.30599999999999999</v>
      </c>
    </row>
    <row r="49" spans="2:13" ht="27" x14ac:dyDescent="0.25">
      <c r="B49" s="98" t="s">
        <v>54</v>
      </c>
      <c r="C49" s="77">
        <v>1.9850000000000001</v>
      </c>
      <c r="D49" s="78">
        <v>0</v>
      </c>
      <c r="E49" s="78">
        <v>0.13800000000000001</v>
      </c>
      <c r="F49" s="97">
        <v>0</v>
      </c>
      <c r="G49" s="80">
        <v>-1</v>
      </c>
      <c r="H49" s="80">
        <v>2E-3</v>
      </c>
      <c r="I49" s="78">
        <v>0</v>
      </c>
      <c r="J49" s="78">
        <v>0</v>
      </c>
      <c r="K49" s="78">
        <v>0</v>
      </c>
      <c r="L49" s="80">
        <v>0</v>
      </c>
      <c r="M49" s="80">
        <v>0</v>
      </c>
    </row>
    <row r="50" spans="2:13" ht="18" x14ac:dyDescent="0.25">
      <c r="B50" s="98" t="s">
        <v>55</v>
      </c>
      <c r="C50" s="58">
        <v>309.971</v>
      </c>
      <c r="D50" s="59">
        <v>-294.61799999999999</v>
      </c>
      <c r="E50" s="59">
        <v>-339.69299999999998</v>
      </c>
      <c r="F50" s="100">
        <v>100</v>
      </c>
      <c r="G50" s="61">
        <v>-0.314</v>
      </c>
      <c r="H50" s="61">
        <v>0.56200000000000006</v>
      </c>
      <c r="I50" s="59">
        <v>0</v>
      </c>
      <c r="J50" s="59">
        <v>-100</v>
      </c>
      <c r="K50" s="59">
        <v>-150</v>
      </c>
      <c r="L50" s="61">
        <v>-2.145</v>
      </c>
      <c r="M50" s="61">
        <v>3.5999999999999997E-2</v>
      </c>
    </row>
    <row r="51" spans="2:13" ht="18" x14ac:dyDescent="0.25">
      <c r="B51" s="109" t="s">
        <v>56</v>
      </c>
      <c r="C51" s="110">
        <v>528.20299999999997</v>
      </c>
      <c r="D51" s="110">
        <v>-52.275000000000432</v>
      </c>
      <c r="E51" s="110">
        <v>-346.99300000000005</v>
      </c>
      <c r="F51" s="111">
        <v>-81.661000000000001</v>
      </c>
      <c r="G51" s="112">
        <v>-1.5369999999999999</v>
      </c>
      <c r="H51" s="112">
        <v>1.2E-2</v>
      </c>
      <c r="I51" s="110">
        <v>-217.27400000000017</v>
      </c>
      <c r="J51" s="110">
        <v>-229.58799999999951</v>
      </c>
      <c r="K51" s="113">
        <v>-209.8359999999999</v>
      </c>
      <c r="L51" s="112">
        <v>0.37</v>
      </c>
      <c r="M51" s="114">
        <v>-8.1000000000000003E-2</v>
      </c>
    </row>
    <row r="52" spans="2:13" x14ac:dyDescent="0.25">
      <c r="B52" s="42"/>
      <c r="C52" s="78"/>
      <c r="D52" s="78"/>
      <c r="E52" s="78"/>
      <c r="F52" s="78"/>
      <c r="G52" s="115"/>
      <c r="H52" s="115"/>
      <c r="I52" s="78"/>
      <c r="J52" s="78"/>
      <c r="K52" s="78"/>
      <c r="L52" s="115"/>
      <c r="M52" s="115"/>
    </row>
    <row r="53" spans="2:13" ht="18" x14ac:dyDescent="0.25">
      <c r="B53" s="62" t="s">
        <v>57</v>
      </c>
      <c r="C53" s="78"/>
      <c r="D53" s="78"/>
      <c r="E53" s="78"/>
      <c r="F53" s="78"/>
      <c r="G53" s="116"/>
      <c r="H53" s="116"/>
      <c r="I53" s="78"/>
      <c r="J53" s="78"/>
      <c r="K53" s="78"/>
      <c r="L53" s="116"/>
      <c r="M53" s="116"/>
    </row>
    <row r="54" spans="2:13" x14ac:dyDescent="0.25">
      <c r="B54" s="117" t="s">
        <v>58</v>
      </c>
      <c r="C54" s="55">
        <v>1811.0340000000001</v>
      </c>
      <c r="D54" s="55">
        <v>1776.626</v>
      </c>
      <c r="E54" s="55">
        <v>1291.7940000000001</v>
      </c>
      <c r="F54" s="99">
        <v>1437.703</v>
      </c>
      <c r="G54" s="57">
        <v>-7.3999999999999996E-2</v>
      </c>
      <c r="H54" s="57">
        <v>0.46800000000000003</v>
      </c>
      <c r="I54" s="55">
        <v>1606.049</v>
      </c>
      <c r="J54" s="55">
        <v>1630.5160000000001</v>
      </c>
      <c r="K54" s="55">
        <v>1580.057</v>
      </c>
      <c r="L54" s="57">
        <v>3.2000000000000001E-2</v>
      </c>
      <c r="M54" s="118">
        <v>0.48699999999999999</v>
      </c>
    </row>
    <row r="55" spans="2:13" x14ac:dyDescent="0.25">
      <c r="B55" s="119" t="s">
        <v>59</v>
      </c>
      <c r="C55" s="78"/>
      <c r="D55" s="78"/>
      <c r="E55" s="78"/>
      <c r="F55" s="97"/>
      <c r="G55" s="80"/>
      <c r="H55" s="80"/>
      <c r="I55" s="78"/>
      <c r="J55" s="78"/>
      <c r="K55" s="78"/>
      <c r="L55" s="80"/>
      <c r="M55" s="120"/>
    </row>
    <row r="56" spans="2:13" x14ac:dyDescent="0.25">
      <c r="B56" s="119" t="s">
        <v>60</v>
      </c>
      <c r="C56" s="121">
        <v>-36.299999999999997</v>
      </c>
      <c r="D56" s="122">
        <v>-51.183</v>
      </c>
      <c r="E56" s="122">
        <v>-58.347999999999999</v>
      </c>
      <c r="F56" s="123">
        <v>-197.251</v>
      </c>
      <c r="G56" s="124">
        <v>0.75800000000000001</v>
      </c>
      <c r="H56" s="124">
        <v>1</v>
      </c>
      <c r="I56" s="122">
        <v>-231.691</v>
      </c>
      <c r="J56" s="122">
        <v>-173.76900000000001</v>
      </c>
      <c r="K56" s="122">
        <v>-130.327</v>
      </c>
      <c r="L56" s="124">
        <v>-0.129</v>
      </c>
      <c r="M56" s="124">
        <v>1</v>
      </c>
    </row>
    <row r="57" spans="2:13" x14ac:dyDescent="0.25">
      <c r="B57" s="53" t="s">
        <v>61</v>
      </c>
      <c r="C57" s="78">
        <v>0</v>
      </c>
      <c r="D57" s="78">
        <v>0</v>
      </c>
      <c r="E57" s="78">
        <v>0</v>
      </c>
      <c r="F57" s="97">
        <v>0.1</v>
      </c>
      <c r="G57" s="80">
        <v>0</v>
      </c>
      <c r="H57" s="80">
        <v>0</v>
      </c>
      <c r="I57" s="78">
        <v>0.1</v>
      </c>
      <c r="J57" s="78">
        <v>0.1</v>
      </c>
      <c r="K57" s="78">
        <v>0.1</v>
      </c>
      <c r="L57" s="80">
        <v>0</v>
      </c>
      <c r="M57" s="120">
        <v>0</v>
      </c>
    </row>
    <row r="58" spans="2:13" x14ac:dyDescent="0.25">
      <c r="B58" s="53" t="s">
        <v>62</v>
      </c>
      <c r="C58" s="78">
        <v>10.048</v>
      </c>
      <c r="D58" s="78">
        <v>13.989000000000001</v>
      </c>
      <c r="E58" s="78">
        <v>14.16</v>
      </c>
      <c r="F58" s="97">
        <v>13.452</v>
      </c>
      <c r="G58" s="80">
        <v>0.10199999999999999</v>
      </c>
      <c r="H58" s="80">
        <v>4.0000000000000001E-3</v>
      </c>
      <c r="I58" s="78">
        <v>14.125</v>
      </c>
      <c r="J58" s="78">
        <v>14.69</v>
      </c>
      <c r="K58" s="78">
        <v>15.276999999999999</v>
      </c>
      <c r="L58" s="80">
        <v>4.2999999999999997E-2</v>
      </c>
      <c r="M58" s="120">
        <v>4.0000000000000001E-3</v>
      </c>
    </row>
    <row r="59" spans="2:13" x14ac:dyDescent="0.25">
      <c r="B59" s="53" t="s">
        <v>63</v>
      </c>
      <c r="C59" s="78">
        <v>222.88499999999999</v>
      </c>
      <c r="D59" s="78">
        <v>102.372</v>
      </c>
      <c r="E59" s="78">
        <v>232.06800000000001</v>
      </c>
      <c r="F59" s="97">
        <v>256.40300000000002</v>
      </c>
      <c r="G59" s="80">
        <v>4.8000000000000001E-2</v>
      </c>
      <c r="H59" s="80">
        <v>6.0999999999999999E-2</v>
      </c>
      <c r="I59" s="78">
        <v>267.94099999999997</v>
      </c>
      <c r="J59" s="78">
        <v>279.99799999999999</v>
      </c>
      <c r="K59" s="78">
        <v>292.59800000000001</v>
      </c>
      <c r="L59" s="80">
        <v>4.4999999999999998E-2</v>
      </c>
      <c r="M59" s="120">
        <v>8.5000000000000006E-2</v>
      </c>
    </row>
    <row r="60" spans="2:13" x14ac:dyDescent="0.25">
      <c r="B60" s="53" t="s">
        <v>64</v>
      </c>
      <c r="C60" s="78">
        <v>864.93</v>
      </c>
      <c r="D60" s="78">
        <v>812.65599999999995</v>
      </c>
      <c r="E60" s="78">
        <v>465.66300000000001</v>
      </c>
      <c r="F60" s="97">
        <v>759.29899999999998</v>
      </c>
      <c r="G60" s="80">
        <v>-4.2000000000000003E-2</v>
      </c>
      <c r="H60" s="80">
        <v>0.215</v>
      </c>
      <c r="I60" s="78">
        <v>622.39800000000002</v>
      </c>
      <c r="J60" s="78">
        <v>522.07899999999995</v>
      </c>
      <c r="K60" s="78">
        <v>451.25900000000001</v>
      </c>
      <c r="L60" s="80">
        <v>-0.159</v>
      </c>
      <c r="M60" s="120">
        <v>0.184</v>
      </c>
    </row>
    <row r="61" spans="2:13" x14ac:dyDescent="0.25">
      <c r="B61" s="125" t="s">
        <v>65</v>
      </c>
      <c r="C61" s="78">
        <v>0</v>
      </c>
      <c r="D61" s="78">
        <v>0</v>
      </c>
      <c r="E61" s="78">
        <v>3.43</v>
      </c>
      <c r="F61" s="97">
        <v>0</v>
      </c>
      <c r="G61" s="80">
        <v>0</v>
      </c>
      <c r="H61" s="80">
        <v>0</v>
      </c>
      <c r="I61" s="78">
        <v>0</v>
      </c>
      <c r="J61" s="78">
        <v>0</v>
      </c>
      <c r="K61" s="78">
        <v>0</v>
      </c>
      <c r="L61" s="80">
        <v>0</v>
      </c>
      <c r="M61" s="120">
        <v>0</v>
      </c>
    </row>
    <row r="62" spans="2:13" x14ac:dyDescent="0.25">
      <c r="B62" s="125" t="s">
        <v>66</v>
      </c>
      <c r="C62" s="78">
        <v>556.97299999999996</v>
      </c>
      <c r="D62" s="78">
        <v>883.226</v>
      </c>
      <c r="E62" s="78">
        <v>1236.5170000000001</v>
      </c>
      <c r="F62" s="97">
        <v>682.03899999999999</v>
      </c>
      <c r="G62" s="80">
        <v>7.0000000000000007E-2</v>
      </c>
      <c r="H62" s="80">
        <v>0.251</v>
      </c>
      <c r="I62" s="78">
        <v>682.03899999999999</v>
      </c>
      <c r="J62" s="78">
        <v>782.03899999999999</v>
      </c>
      <c r="K62" s="78">
        <v>932.03899999999999</v>
      </c>
      <c r="L62" s="80">
        <v>0.11</v>
      </c>
      <c r="M62" s="120">
        <v>0.23899999999999999</v>
      </c>
    </row>
    <row r="63" spans="2:13" x14ac:dyDescent="0.25">
      <c r="B63" s="66" t="s">
        <v>67</v>
      </c>
      <c r="C63" s="81">
        <v>3465.87</v>
      </c>
      <c r="D63" s="81">
        <v>3588.8690000000001</v>
      </c>
      <c r="E63" s="81">
        <v>3243.6320000000005</v>
      </c>
      <c r="F63" s="102">
        <v>3148.9960000000001</v>
      </c>
      <c r="G63" s="103">
        <v>-3.1E-2</v>
      </c>
      <c r="H63" s="103">
        <v>1</v>
      </c>
      <c r="I63" s="81">
        <v>3192.652</v>
      </c>
      <c r="J63" s="81">
        <v>3229.4219999999996</v>
      </c>
      <c r="K63" s="81">
        <v>3271.33</v>
      </c>
      <c r="L63" s="103">
        <v>1.2999999999999999E-2</v>
      </c>
      <c r="M63" s="104">
        <v>1</v>
      </c>
    </row>
    <row r="64" spans="2:13" x14ac:dyDescent="0.25">
      <c r="B64" s="53" t="s">
        <v>68</v>
      </c>
      <c r="C64" s="78">
        <v>596.62199999999996</v>
      </c>
      <c r="D64" s="78">
        <v>732.98800000000006</v>
      </c>
      <c r="E64" s="78">
        <v>812.89700000000005</v>
      </c>
      <c r="F64" s="97">
        <v>816.178</v>
      </c>
      <c r="G64" s="80">
        <v>0.11</v>
      </c>
      <c r="H64" s="80">
        <v>0.222</v>
      </c>
      <c r="I64" s="78">
        <v>860.572</v>
      </c>
      <c r="J64" s="78">
        <v>1053.367</v>
      </c>
      <c r="K64" s="78">
        <v>1266.7560000000001</v>
      </c>
      <c r="L64" s="80">
        <v>0.158</v>
      </c>
      <c r="M64" s="120">
        <v>0.311</v>
      </c>
    </row>
    <row r="65" spans="2:13" x14ac:dyDescent="0.25">
      <c r="B65" s="126" t="s">
        <v>69</v>
      </c>
      <c r="C65" s="78">
        <v>2201.27</v>
      </c>
      <c r="D65" s="78">
        <v>2189.172</v>
      </c>
      <c r="E65" s="78">
        <v>1716.5650000000001</v>
      </c>
      <c r="F65" s="97">
        <v>1610.338</v>
      </c>
      <c r="G65" s="80">
        <v>-9.9000000000000005E-2</v>
      </c>
      <c r="H65" s="80">
        <v>0.57099999999999995</v>
      </c>
      <c r="I65" s="78">
        <v>1590.338</v>
      </c>
      <c r="J65" s="78">
        <v>1416.5650000000001</v>
      </c>
      <c r="K65" s="78">
        <v>1220.5</v>
      </c>
      <c r="L65" s="80">
        <v>-8.7999999999999995E-2</v>
      </c>
      <c r="M65" s="120">
        <v>0.45500000000000002</v>
      </c>
    </row>
    <row r="66" spans="2:13" x14ac:dyDescent="0.25">
      <c r="B66" s="126" t="s">
        <v>70</v>
      </c>
      <c r="C66" s="78">
        <v>95.031999999999996</v>
      </c>
      <c r="D66" s="78">
        <v>84.668999999999997</v>
      </c>
      <c r="E66" s="78">
        <v>59.61</v>
      </c>
      <c r="F66" s="97">
        <v>35.634999999999998</v>
      </c>
      <c r="G66" s="80">
        <v>-0.27900000000000003</v>
      </c>
      <c r="H66" s="80">
        <v>0.02</v>
      </c>
      <c r="I66" s="78">
        <v>32.045999999999999</v>
      </c>
      <c r="J66" s="78">
        <v>22.815000000000001</v>
      </c>
      <c r="K66" s="78">
        <v>17.164000000000001</v>
      </c>
      <c r="L66" s="80">
        <v>-0.216</v>
      </c>
      <c r="M66" s="120">
        <v>8.0000000000000002E-3</v>
      </c>
    </row>
    <row r="67" spans="2:13" x14ac:dyDescent="0.25">
      <c r="B67" s="126" t="s">
        <v>71</v>
      </c>
      <c r="C67" s="78">
        <v>155.79</v>
      </c>
      <c r="D67" s="78">
        <v>168.346</v>
      </c>
      <c r="E67" s="78">
        <v>192.43799999999999</v>
      </c>
      <c r="F67" s="97">
        <v>199.887</v>
      </c>
      <c r="G67" s="80">
        <v>8.6999999999999994E-2</v>
      </c>
      <c r="H67" s="80">
        <v>5.3999999999999999E-2</v>
      </c>
      <c r="I67" s="78">
        <v>188.893</v>
      </c>
      <c r="J67" s="78">
        <v>179.44900000000001</v>
      </c>
      <c r="K67" s="78">
        <v>170.477</v>
      </c>
      <c r="L67" s="80">
        <v>-5.1999999999999998E-2</v>
      </c>
      <c r="M67" s="120">
        <v>5.8000000000000003E-2</v>
      </c>
    </row>
    <row r="68" spans="2:13" x14ac:dyDescent="0.25">
      <c r="B68" s="125" t="s">
        <v>65</v>
      </c>
      <c r="C68" s="78">
        <v>10.128</v>
      </c>
      <c r="D68" s="78">
        <v>17.669</v>
      </c>
      <c r="E68" s="78">
        <v>7.0570000000000004</v>
      </c>
      <c r="F68" s="97">
        <v>0</v>
      </c>
      <c r="G68" s="80">
        <v>-1</v>
      </c>
      <c r="H68" s="80">
        <v>3.0000000000000001E-3</v>
      </c>
      <c r="I68" s="78">
        <v>0</v>
      </c>
      <c r="J68" s="78">
        <v>0</v>
      </c>
      <c r="K68" s="78">
        <v>0</v>
      </c>
      <c r="L68" s="80">
        <v>0</v>
      </c>
      <c r="M68" s="120">
        <v>0</v>
      </c>
    </row>
    <row r="69" spans="2:13" x14ac:dyDescent="0.25">
      <c r="B69" s="53" t="s">
        <v>72</v>
      </c>
      <c r="C69" s="78">
        <v>407.02800000000002</v>
      </c>
      <c r="D69" s="78">
        <v>396.02499999999998</v>
      </c>
      <c r="E69" s="78">
        <v>374.35399999999998</v>
      </c>
      <c r="F69" s="97">
        <v>486.95800000000003</v>
      </c>
      <c r="G69" s="80">
        <v>6.2E-2</v>
      </c>
      <c r="H69" s="80">
        <v>0.124</v>
      </c>
      <c r="I69" s="78">
        <v>520.803</v>
      </c>
      <c r="J69" s="78">
        <v>557.226</v>
      </c>
      <c r="K69" s="78">
        <v>596.43299999999999</v>
      </c>
      <c r="L69" s="80">
        <v>7.0000000000000007E-2</v>
      </c>
      <c r="M69" s="120">
        <v>0.16800000000000001</v>
      </c>
    </row>
    <row r="70" spans="2:13" x14ac:dyDescent="0.25">
      <c r="B70" s="125" t="s">
        <v>66</v>
      </c>
      <c r="C70" s="78">
        <v>0</v>
      </c>
      <c r="D70" s="78">
        <v>0</v>
      </c>
      <c r="E70" s="78">
        <v>80.710999999999999</v>
      </c>
      <c r="F70" s="97">
        <v>0</v>
      </c>
      <c r="G70" s="80">
        <v>0</v>
      </c>
      <c r="H70" s="80">
        <v>6.0000000000000001E-3</v>
      </c>
      <c r="I70" s="78">
        <v>0</v>
      </c>
      <c r="J70" s="78">
        <v>0</v>
      </c>
      <c r="K70" s="78">
        <v>0</v>
      </c>
      <c r="L70" s="80">
        <v>0</v>
      </c>
      <c r="M70" s="120">
        <v>0</v>
      </c>
    </row>
    <row r="71" spans="2:13" x14ac:dyDescent="0.25">
      <c r="B71" s="66" t="s">
        <v>73</v>
      </c>
      <c r="C71" s="81">
        <v>3465.87</v>
      </c>
      <c r="D71" s="81">
        <v>3588.8689999999997</v>
      </c>
      <c r="E71" s="81">
        <v>3243.6319999999996</v>
      </c>
      <c r="F71" s="102">
        <v>3148.9960000000005</v>
      </c>
      <c r="G71" s="103">
        <v>-3.1E-2</v>
      </c>
      <c r="H71" s="103">
        <v>1</v>
      </c>
      <c r="I71" s="81">
        <v>3192.6519999999996</v>
      </c>
      <c r="J71" s="81">
        <v>3229.422</v>
      </c>
      <c r="K71" s="81">
        <v>3271.3300000000004</v>
      </c>
      <c r="L71" s="103">
        <v>1.2999999999999999E-2</v>
      </c>
      <c r="M71" s="104">
        <v>1</v>
      </c>
    </row>
    <row r="72" spans="2:13" x14ac:dyDescent="0.25">
      <c r="B72" s="127"/>
      <c r="C72" s="128"/>
      <c r="D72" s="128"/>
      <c r="E72" s="129"/>
      <c r="F72" s="129"/>
      <c r="G72" s="129"/>
      <c r="H72" s="129"/>
      <c r="I72" s="129"/>
      <c r="J72" s="129"/>
      <c r="K72" s="130"/>
      <c r="L72" s="130"/>
      <c r="M72" s="13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1"/>
  <sheetViews>
    <sheetView showGridLines="0" workbookViewId="0">
      <selection activeCell="E12" sqref="E12"/>
    </sheetView>
  </sheetViews>
  <sheetFormatPr defaultRowHeight="15" x14ac:dyDescent="0.25"/>
  <cols>
    <col min="1" max="1" width="2.7109375" customWidth="1"/>
    <col min="2" max="4" width="17.7109375" customWidth="1"/>
    <col min="8" max="8" width="9.5703125" customWidth="1"/>
  </cols>
  <sheetData>
    <row r="1" spans="2:11" x14ac:dyDescent="0.25">
      <c r="B1" s="131" t="s">
        <v>74</v>
      </c>
    </row>
    <row r="2" spans="2:11" x14ac:dyDescent="0.25">
      <c r="B2" s="229" t="s">
        <v>75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132" t="s">
        <v>76</v>
      </c>
      <c r="C3" s="133" t="s">
        <v>77</v>
      </c>
      <c r="D3" s="134" t="s">
        <v>78</v>
      </c>
      <c r="E3" s="230" t="s">
        <v>79</v>
      </c>
      <c r="F3" s="231"/>
      <c r="G3" s="232"/>
      <c r="H3" s="135" t="s">
        <v>80</v>
      </c>
      <c r="I3" s="233" t="s">
        <v>81</v>
      </c>
      <c r="J3" s="234"/>
      <c r="K3" s="234"/>
    </row>
    <row r="4" spans="2:11" x14ac:dyDescent="0.25">
      <c r="B4" s="136"/>
      <c r="C4" s="136"/>
      <c r="D4" s="137"/>
      <c r="E4" s="138" t="s">
        <v>7</v>
      </c>
      <c r="F4" s="138" t="s">
        <v>8</v>
      </c>
      <c r="G4" s="138" t="s">
        <v>9</v>
      </c>
      <c r="H4" s="138" t="s">
        <v>10</v>
      </c>
      <c r="I4" s="138" t="s">
        <v>12</v>
      </c>
      <c r="J4" s="138" t="s">
        <v>13</v>
      </c>
      <c r="K4" s="139" t="s">
        <v>14</v>
      </c>
    </row>
    <row r="5" spans="2:11" ht="67.5" x14ac:dyDescent="0.25">
      <c r="B5" s="199" t="s">
        <v>115</v>
      </c>
      <c r="C5" s="199" t="s">
        <v>18</v>
      </c>
      <c r="D5" s="235" t="s">
        <v>116</v>
      </c>
      <c r="E5" s="207">
        <v>0.999</v>
      </c>
      <c r="F5" s="207">
        <v>0.98199999999999998</v>
      </c>
      <c r="G5" s="208">
        <v>1</v>
      </c>
      <c r="H5" s="208">
        <v>0.95</v>
      </c>
      <c r="I5" s="208">
        <v>0.95</v>
      </c>
      <c r="J5" s="208">
        <v>0.95</v>
      </c>
      <c r="K5" s="209">
        <v>0.95</v>
      </c>
    </row>
    <row r="6" spans="2:11" x14ac:dyDescent="0.25">
      <c r="B6" s="203"/>
      <c r="C6" s="200"/>
      <c r="D6" s="236"/>
      <c r="E6" s="210" t="s">
        <v>117</v>
      </c>
      <c r="F6" s="210" t="s">
        <v>119</v>
      </c>
      <c r="G6" s="210" t="s">
        <v>121</v>
      </c>
      <c r="H6" s="210"/>
      <c r="I6" s="210"/>
      <c r="J6" s="210"/>
      <c r="K6" s="211"/>
    </row>
    <row r="7" spans="2:11" x14ac:dyDescent="0.25">
      <c r="B7" s="202"/>
      <c r="C7" s="201"/>
      <c r="D7" s="236"/>
      <c r="E7" s="212" t="s">
        <v>118</v>
      </c>
      <c r="F7" s="212" t="s">
        <v>120</v>
      </c>
      <c r="G7" s="212"/>
      <c r="H7" s="212"/>
      <c r="I7" s="212"/>
      <c r="J7" s="212"/>
      <c r="K7" s="213"/>
    </row>
    <row r="8" spans="2:11" ht="45" x14ac:dyDescent="0.25">
      <c r="B8" s="204" t="s">
        <v>122</v>
      </c>
      <c r="C8" s="199" t="s">
        <v>21</v>
      </c>
      <c r="D8" s="236"/>
      <c r="E8" s="218">
        <v>1</v>
      </c>
      <c r="F8" s="218">
        <v>0.97499999999999998</v>
      </c>
      <c r="G8" s="218">
        <v>0.97899999999999998</v>
      </c>
      <c r="H8" s="218">
        <v>0.95</v>
      </c>
      <c r="I8" s="218">
        <v>0.95</v>
      </c>
      <c r="J8" s="218">
        <v>0.95</v>
      </c>
      <c r="K8" s="219">
        <v>0.95</v>
      </c>
    </row>
    <row r="9" spans="2:11" x14ac:dyDescent="0.25">
      <c r="B9" s="203"/>
      <c r="C9" s="200"/>
      <c r="D9" s="236"/>
      <c r="E9" s="210" t="s">
        <v>123</v>
      </c>
      <c r="F9" s="210" t="s">
        <v>124</v>
      </c>
      <c r="G9" s="210" t="s">
        <v>126</v>
      </c>
      <c r="H9" s="210"/>
      <c r="I9" s="210"/>
      <c r="J9" s="210"/>
      <c r="K9" s="211"/>
    </row>
    <row r="10" spans="2:11" x14ac:dyDescent="0.25">
      <c r="B10" s="202"/>
      <c r="C10" s="201"/>
      <c r="D10" s="236"/>
      <c r="E10" s="212"/>
      <c r="F10" s="212" t="s">
        <v>125</v>
      </c>
      <c r="G10" s="212" t="s">
        <v>127</v>
      </c>
      <c r="H10" s="212"/>
      <c r="I10" s="212"/>
      <c r="J10" s="212"/>
      <c r="K10" s="213"/>
    </row>
    <row r="11" spans="2:11" ht="67.5" x14ac:dyDescent="0.25">
      <c r="B11" s="205" t="s">
        <v>128</v>
      </c>
      <c r="C11" s="206" t="s">
        <v>18</v>
      </c>
      <c r="D11" s="237"/>
      <c r="E11" s="216" t="s">
        <v>129</v>
      </c>
      <c r="F11" s="216" t="s">
        <v>130</v>
      </c>
      <c r="G11" s="216" t="s">
        <v>131</v>
      </c>
      <c r="H11" s="216" t="s">
        <v>132</v>
      </c>
      <c r="I11" s="216" t="s">
        <v>133</v>
      </c>
      <c r="J11" s="216" t="s">
        <v>134</v>
      </c>
      <c r="K11" s="217" t="s">
        <v>134</v>
      </c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74</v>
      </c>
    </row>
    <row r="2" spans="2:21" x14ac:dyDescent="0.25">
      <c r="B2" s="222" t="s">
        <v>82</v>
      </c>
      <c r="C2" s="238"/>
      <c r="D2" s="238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41"/>
      <c r="C3" s="239" t="s">
        <v>83</v>
      </c>
      <c r="D3" s="240"/>
      <c r="E3" s="142" t="s">
        <v>84</v>
      </c>
      <c r="F3" s="241" t="s">
        <v>85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43"/>
      <c r="T3" s="242" t="s">
        <v>86</v>
      </c>
      <c r="U3" s="244" t="s">
        <v>87</v>
      </c>
    </row>
    <row r="4" spans="2:21" ht="54" x14ac:dyDescent="0.25">
      <c r="B4" s="144"/>
      <c r="C4" s="145" t="s">
        <v>88</v>
      </c>
      <c r="D4" s="146" t="s">
        <v>89</v>
      </c>
      <c r="E4" s="246" t="s">
        <v>90</v>
      </c>
      <c r="F4" s="247"/>
      <c r="G4" s="248"/>
      <c r="H4" s="246" t="s">
        <v>91</v>
      </c>
      <c r="I4" s="247"/>
      <c r="J4" s="248"/>
      <c r="K4" s="246" t="s">
        <v>92</v>
      </c>
      <c r="L4" s="247"/>
      <c r="M4" s="247"/>
      <c r="N4" s="247"/>
      <c r="O4" s="247"/>
      <c r="P4" s="247"/>
      <c r="Q4" s="247"/>
      <c r="R4" s="247"/>
      <c r="S4" s="248"/>
      <c r="T4" s="243"/>
      <c r="U4" s="245"/>
    </row>
    <row r="5" spans="2:21" x14ac:dyDescent="0.25">
      <c r="B5" s="147"/>
      <c r="C5" s="148"/>
      <c r="D5" s="149"/>
      <c r="E5" s="246" t="s">
        <v>9</v>
      </c>
      <c r="F5" s="247"/>
      <c r="G5" s="248"/>
      <c r="H5" s="246" t="s">
        <v>10</v>
      </c>
      <c r="I5" s="247"/>
      <c r="J5" s="248"/>
      <c r="K5" s="246" t="s">
        <v>12</v>
      </c>
      <c r="L5" s="247"/>
      <c r="M5" s="248"/>
      <c r="N5" s="246" t="s">
        <v>13</v>
      </c>
      <c r="O5" s="247"/>
      <c r="P5" s="248"/>
      <c r="Q5" s="246" t="s">
        <v>14</v>
      </c>
      <c r="R5" s="247"/>
      <c r="S5" s="248"/>
      <c r="T5" s="150" t="s">
        <v>15</v>
      </c>
      <c r="U5" s="151"/>
    </row>
    <row r="6" spans="2:21" ht="19.5" x14ac:dyDescent="0.25">
      <c r="B6" s="152" t="s">
        <v>93</v>
      </c>
      <c r="C6" s="153"/>
      <c r="D6" s="154"/>
      <c r="E6" s="155" t="s">
        <v>94</v>
      </c>
      <c r="F6" s="156" t="s">
        <v>95</v>
      </c>
      <c r="G6" s="157" t="s">
        <v>96</v>
      </c>
      <c r="H6" s="155" t="s">
        <v>94</v>
      </c>
      <c r="I6" s="156" t="s">
        <v>95</v>
      </c>
      <c r="J6" s="157" t="s">
        <v>96</v>
      </c>
      <c r="K6" s="155" t="s">
        <v>94</v>
      </c>
      <c r="L6" s="156" t="s">
        <v>95</v>
      </c>
      <c r="M6" s="157" t="s">
        <v>96</v>
      </c>
      <c r="N6" s="155" t="s">
        <v>94</v>
      </c>
      <c r="O6" s="156" t="s">
        <v>95</v>
      </c>
      <c r="P6" s="157" t="s">
        <v>96</v>
      </c>
      <c r="Q6" s="155" t="s">
        <v>94</v>
      </c>
      <c r="R6" s="156" t="s">
        <v>95</v>
      </c>
      <c r="S6" s="157" t="s">
        <v>96</v>
      </c>
      <c r="T6" s="158" t="s">
        <v>97</v>
      </c>
      <c r="U6" s="159"/>
    </row>
    <row r="7" spans="2:21" ht="18" x14ac:dyDescent="0.25">
      <c r="B7" s="160" t="s">
        <v>98</v>
      </c>
      <c r="C7" s="161">
        <v>1462</v>
      </c>
      <c r="D7" s="162">
        <v>1462</v>
      </c>
      <c r="E7" s="163">
        <v>1627</v>
      </c>
      <c r="F7" s="164">
        <v>1145.21</v>
      </c>
      <c r="G7" s="165">
        <v>0.7038783036263061</v>
      </c>
      <c r="H7" s="163">
        <v>1462</v>
      </c>
      <c r="I7" s="164">
        <v>1048.912</v>
      </c>
      <c r="J7" s="165">
        <v>0.7174500683994528</v>
      </c>
      <c r="K7" s="163">
        <v>1512</v>
      </c>
      <c r="L7" s="164">
        <v>1145.759</v>
      </c>
      <c r="M7" s="165">
        <v>0.75777711640211642</v>
      </c>
      <c r="N7" s="163">
        <v>1512</v>
      </c>
      <c r="O7" s="164">
        <v>1203.0470000000003</v>
      </c>
      <c r="P7" s="165">
        <v>0.79566600529100551</v>
      </c>
      <c r="Q7" s="163">
        <v>1512</v>
      </c>
      <c r="R7" s="164">
        <v>1263.1999999999998</v>
      </c>
      <c r="S7" s="164">
        <v>0.83544973544973533</v>
      </c>
      <c r="T7" s="166">
        <v>1.1272365139301854E-2</v>
      </c>
      <c r="U7" s="166">
        <v>0.99999999999999989</v>
      </c>
    </row>
    <row r="8" spans="2:21" x14ac:dyDescent="0.25">
      <c r="B8" s="167" t="s">
        <v>99</v>
      </c>
      <c r="C8" s="168">
        <v>284</v>
      </c>
      <c r="D8" s="168">
        <v>284</v>
      </c>
      <c r="E8" s="169">
        <v>296</v>
      </c>
      <c r="F8" s="170">
        <v>42.150140424995271</v>
      </c>
      <c r="G8" s="171">
        <v>0.14239912305741645</v>
      </c>
      <c r="H8" s="169">
        <v>284</v>
      </c>
      <c r="I8" s="170">
        <v>40.82</v>
      </c>
      <c r="J8" s="171">
        <v>0.1437323943661972</v>
      </c>
      <c r="K8" s="169">
        <v>243</v>
      </c>
      <c r="L8" s="170">
        <v>48.292999999999999</v>
      </c>
      <c r="M8" s="171">
        <v>0.1987366255144033</v>
      </c>
      <c r="N8" s="169">
        <v>243</v>
      </c>
      <c r="O8" s="170">
        <v>50.71</v>
      </c>
      <c r="P8" s="171">
        <v>0.20868312757201646</v>
      </c>
      <c r="Q8" s="172">
        <v>243</v>
      </c>
      <c r="R8" s="170">
        <v>53.247</v>
      </c>
      <c r="S8" s="170">
        <v>0.21912345679012346</v>
      </c>
      <c r="T8" s="173">
        <v>-5.0643537291332641E-2</v>
      </c>
      <c r="U8" s="174">
        <v>0.16909932577682235</v>
      </c>
    </row>
    <row r="9" spans="2:21" x14ac:dyDescent="0.25">
      <c r="B9" s="167" t="s">
        <v>100</v>
      </c>
      <c r="C9" s="175">
        <v>707</v>
      </c>
      <c r="D9" s="175">
        <v>707</v>
      </c>
      <c r="E9" s="176">
        <v>796</v>
      </c>
      <c r="F9" s="177">
        <v>387.45241786097125</v>
      </c>
      <c r="G9" s="178">
        <v>0.48674926866956186</v>
      </c>
      <c r="H9" s="176">
        <v>707</v>
      </c>
      <c r="I9" s="177">
        <v>359.46699999999998</v>
      </c>
      <c r="J9" s="178">
        <v>0.50843988684582742</v>
      </c>
      <c r="K9" s="176">
        <v>759</v>
      </c>
      <c r="L9" s="177">
        <v>407.78100000000001</v>
      </c>
      <c r="M9" s="178">
        <v>0.53726086956521735</v>
      </c>
      <c r="N9" s="176">
        <v>759</v>
      </c>
      <c r="O9" s="177">
        <v>428.17599999999999</v>
      </c>
      <c r="P9" s="178">
        <v>0.56413175230566537</v>
      </c>
      <c r="Q9" s="179">
        <v>759</v>
      </c>
      <c r="R9" s="177">
        <v>449.58699999999999</v>
      </c>
      <c r="S9" s="177">
        <v>0.59234123847167319</v>
      </c>
      <c r="T9" s="180">
        <v>2.3939084614142736E-2</v>
      </c>
      <c r="U9" s="181">
        <v>0.49738412806983257</v>
      </c>
    </row>
    <row r="10" spans="2:21" x14ac:dyDescent="0.25">
      <c r="B10" s="167" t="s">
        <v>101</v>
      </c>
      <c r="C10" s="175">
        <v>188</v>
      </c>
      <c r="D10" s="175">
        <v>188</v>
      </c>
      <c r="E10" s="176">
        <v>211</v>
      </c>
      <c r="F10" s="177">
        <v>203.38095241998687</v>
      </c>
      <c r="G10" s="178">
        <v>0.96389076976297094</v>
      </c>
      <c r="H10" s="176">
        <v>188</v>
      </c>
      <c r="I10" s="177">
        <v>186.602</v>
      </c>
      <c r="J10" s="178">
        <v>0.99256382978723401</v>
      </c>
      <c r="K10" s="176">
        <v>192</v>
      </c>
      <c r="L10" s="177">
        <v>186.398</v>
      </c>
      <c r="M10" s="178">
        <v>0.97082291666666665</v>
      </c>
      <c r="N10" s="176">
        <v>192</v>
      </c>
      <c r="O10" s="177">
        <v>195.71899999999999</v>
      </c>
      <c r="P10" s="178">
        <v>1.0193697916666666</v>
      </c>
      <c r="Q10" s="179">
        <v>192</v>
      </c>
      <c r="R10" s="177">
        <v>205.505</v>
      </c>
      <c r="S10" s="177">
        <v>1.0703385416666666</v>
      </c>
      <c r="T10" s="180">
        <v>7.0424855510375917E-3</v>
      </c>
      <c r="U10" s="181">
        <v>0.12738583805615269</v>
      </c>
    </row>
    <row r="11" spans="2:21" x14ac:dyDescent="0.25">
      <c r="B11" s="167" t="s">
        <v>102</v>
      </c>
      <c r="C11" s="175">
        <v>271</v>
      </c>
      <c r="D11" s="175">
        <v>271</v>
      </c>
      <c r="E11" s="176">
        <v>310</v>
      </c>
      <c r="F11" s="177">
        <v>471.66088631962026</v>
      </c>
      <c r="G11" s="178">
        <v>1.5214867300632913</v>
      </c>
      <c r="H11" s="176">
        <v>271</v>
      </c>
      <c r="I11" s="177">
        <v>427.185</v>
      </c>
      <c r="J11" s="178">
        <v>1.5763284132841329</v>
      </c>
      <c r="K11" s="176">
        <v>308</v>
      </c>
      <c r="L11" s="177">
        <v>472.62200000000001</v>
      </c>
      <c r="M11" s="178">
        <v>1.534487012987013</v>
      </c>
      <c r="N11" s="176">
        <v>308</v>
      </c>
      <c r="O11" s="177">
        <v>496.24400000000003</v>
      </c>
      <c r="P11" s="178">
        <v>1.6111818181818183</v>
      </c>
      <c r="Q11" s="179">
        <v>308</v>
      </c>
      <c r="R11" s="177">
        <v>521.053</v>
      </c>
      <c r="S11" s="177">
        <v>1.6917305194805194</v>
      </c>
      <c r="T11" s="180">
        <v>4.3583350974131685E-2</v>
      </c>
      <c r="U11" s="181">
        <v>0.19911840705274358</v>
      </c>
    </row>
    <row r="12" spans="2:21" x14ac:dyDescent="0.25">
      <c r="B12" s="182" t="s">
        <v>103</v>
      </c>
      <c r="C12" s="183">
        <v>12</v>
      </c>
      <c r="D12" s="183">
        <v>12</v>
      </c>
      <c r="E12" s="184">
        <v>14</v>
      </c>
      <c r="F12" s="185">
        <v>40.565602974426419</v>
      </c>
      <c r="G12" s="186">
        <v>2.8975430696018871</v>
      </c>
      <c r="H12" s="184">
        <v>12</v>
      </c>
      <c r="I12" s="185">
        <v>34.838000000000001</v>
      </c>
      <c r="J12" s="186">
        <v>2.9031666666666669</v>
      </c>
      <c r="K12" s="184">
        <v>10</v>
      </c>
      <c r="L12" s="185">
        <v>30.664999999999999</v>
      </c>
      <c r="M12" s="186">
        <v>3.0665</v>
      </c>
      <c r="N12" s="184">
        <v>10</v>
      </c>
      <c r="O12" s="185">
        <v>32.198</v>
      </c>
      <c r="P12" s="186">
        <v>3.2198000000000002</v>
      </c>
      <c r="Q12" s="187">
        <v>10</v>
      </c>
      <c r="R12" s="185">
        <v>33.808</v>
      </c>
      <c r="S12" s="185">
        <v>3.3807999999999998</v>
      </c>
      <c r="T12" s="188">
        <v>-5.8963971118971448E-2</v>
      </c>
      <c r="U12" s="189">
        <v>7.012301044448787E-3</v>
      </c>
    </row>
    <row r="13" spans="2:21" x14ac:dyDescent="0.25">
      <c r="B13" s="190" t="s">
        <v>104</v>
      </c>
      <c r="C13" s="191"/>
      <c r="D13" s="191"/>
      <c r="E13" s="191"/>
      <c r="F13" s="191"/>
      <c r="G13" s="191"/>
      <c r="H13" s="191"/>
      <c r="I13" s="192"/>
      <c r="J13" s="192"/>
      <c r="K13" s="191"/>
      <c r="L13" s="192"/>
      <c r="M13" s="192"/>
      <c r="N13" s="191"/>
      <c r="O13" s="192"/>
      <c r="P13" s="192"/>
      <c r="Q13" s="191"/>
      <c r="R13" s="192"/>
      <c r="S13" s="192"/>
      <c r="T13" s="193"/>
      <c r="U13" s="193"/>
    </row>
    <row r="14" spans="2:21" x14ac:dyDescent="0.25"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B5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74</v>
      </c>
      <c r="AB1">
        <f>SUMPRODUCT(LEN(B2)-LEN(SUBSTITUTE(B2,{1,2,3,4,5,6,7,8,9,0},"")))</f>
        <v>4</v>
      </c>
    </row>
    <row r="2" spans="2:28" x14ac:dyDescent="0.25">
      <c r="B2" s="222" t="s">
        <v>105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3" t="s">
        <v>11</v>
      </c>
      <c r="H4" s="224"/>
      <c r="I4" s="12" t="s">
        <v>12</v>
      </c>
      <c r="J4" s="12" t="s">
        <v>13</v>
      </c>
      <c r="K4" s="12" t="s">
        <v>14</v>
      </c>
      <c r="L4" s="223" t="s">
        <v>15</v>
      </c>
      <c r="M4" s="225"/>
    </row>
    <row r="5" spans="2:28" x14ac:dyDescent="0.25">
      <c r="B5" s="14" t="s">
        <v>16</v>
      </c>
      <c r="C5" s="15">
        <v>5.2960050000000001</v>
      </c>
      <c r="D5" s="15">
        <v>5.4142000000000001</v>
      </c>
      <c r="E5" s="15">
        <v>6.2249999999999996</v>
      </c>
      <c r="F5" s="16">
        <v>8.9570000000000007</v>
      </c>
      <c r="G5" s="17">
        <v>0.191</v>
      </c>
      <c r="H5" s="17">
        <v>0.91300000000000003</v>
      </c>
      <c r="I5" s="15">
        <v>9.36</v>
      </c>
      <c r="J5" s="15">
        <v>8.0180000000000007</v>
      </c>
      <c r="K5" s="15">
        <v>8.6980000000000004</v>
      </c>
      <c r="L5" s="17">
        <v>-0.01</v>
      </c>
      <c r="M5" s="18">
        <v>0.88900000000000001</v>
      </c>
    </row>
    <row r="6" spans="2:28" x14ac:dyDescent="0.25">
      <c r="B6" s="14" t="s">
        <v>106</v>
      </c>
      <c r="C6" s="15">
        <v>0.42499999999999999</v>
      </c>
      <c r="D6" s="15">
        <v>0.38080000000000003</v>
      </c>
      <c r="E6" s="15">
        <v>0.45900000000000002</v>
      </c>
      <c r="F6" s="16">
        <v>0.7</v>
      </c>
      <c r="G6" s="17">
        <v>0.18099999999999999</v>
      </c>
      <c r="H6" s="17">
        <v>6.9000000000000006E-2</v>
      </c>
      <c r="I6" s="15">
        <v>0.73199999999999998</v>
      </c>
      <c r="J6" s="15">
        <v>0.69799999999999995</v>
      </c>
      <c r="K6" s="15">
        <v>0.72599999999999998</v>
      </c>
      <c r="L6" s="17">
        <v>1.2E-2</v>
      </c>
      <c r="M6" s="19">
        <v>7.2999999999999995E-2</v>
      </c>
    </row>
    <row r="7" spans="2:28" x14ac:dyDescent="0.25">
      <c r="B7" s="14" t="s">
        <v>107</v>
      </c>
      <c r="C7" s="15">
        <v>8.6299999999999988E-3</v>
      </c>
      <c r="D7" s="15">
        <v>4.9199999999999999E-3</v>
      </c>
      <c r="E7" s="15">
        <v>5.0000000000000001E-3</v>
      </c>
      <c r="F7" s="16">
        <v>0.09</v>
      </c>
      <c r="G7" s="17">
        <v>1.1850000000000001</v>
      </c>
      <c r="H7" s="17">
        <v>3.0000000000000001E-3</v>
      </c>
      <c r="I7" s="15">
        <v>9.4E-2</v>
      </c>
      <c r="J7" s="15">
        <v>1.4999999999999999E-2</v>
      </c>
      <c r="K7" s="15">
        <v>2.5000000000000001E-2</v>
      </c>
      <c r="L7" s="17">
        <v>-0.34799999999999998</v>
      </c>
      <c r="M7" s="19">
        <v>6.0000000000000001E-3</v>
      </c>
    </row>
    <row r="8" spans="2:28" x14ac:dyDescent="0.25">
      <c r="B8" s="14" t="s">
        <v>108</v>
      </c>
      <c r="C8" s="15">
        <v>0.109</v>
      </c>
      <c r="D8" s="15">
        <v>2.366E-2</v>
      </c>
      <c r="E8" s="15">
        <v>6.5000000000000002E-2</v>
      </c>
      <c r="F8" s="16">
        <v>0.25800000000000001</v>
      </c>
      <c r="G8" s="17">
        <v>0.33300000000000002</v>
      </c>
      <c r="H8" s="17">
        <v>1.4999999999999999E-2</v>
      </c>
      <c r="I8" s="15">
        <v>0.26900000000000002</v>
      </c>
      <c r="J8" s="15">
        <v>0.375</v>
      </c>
      <c r="K8" s="15">
        <v>0.4</v>
      </c>
      <c r="L8" s="17">
        <v>0.157</v>
      </c>
      <c r="M8" s="19">
        <v>3.3000000000000002E-2</v>
      </c>
    </row>
    <row r="9" spans="2:28" x14ac:dyDescent="0.25">
      <c r="B9" s="20" t="s">
        <v>22</v>
      </c>
      <c r="C9" s="21">
        <v>5.838635</v>
      </c>
      <c r="D9" s="21">
        <v>5.8235799999999998</v>
      </c>
      <c r="E9" s="21">
        <v>6.7539999999999996</v>
      </c>
      <c r="F9" s="22">
        <v>10.004999999999999</v>
      </c>
      <c r="G9" s="23">
        <v>0.19700000000000001</v>
      </c>
      <c r="H9" s="24">
        <v>1</v>
      </c>
      <c r="I9" s="21">
        <v>10.454999999999998</v>
      </c>
      <c r="J9" s="21">
        <v>9.1060000000000016</v>
      </c>
      <c r="K9" s="21">
        <v>9.8490000000000002</v>
      </c>
      <c r="L9" s="25">
        <v>-5.0000000000000001E-3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22" t="s">
        <v>109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</row>
    <row r="12" spans="2:28" ht="46.5" x14ac:dyDescent="0.25">
      <c r="B12" s="29" t="s">
        <v>24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26" t="s">
        <v>11</v>
      </c>
      <c r="H13" s="227"/>
      <c r="I13" s="40" t="s">
        <v>12</v>
      </c>
      <c r="J13" s="40" t="s">
        <v>13</v>
      </c>
      <c r="K13" s="40" t="s">
        <v>14</v>
      </c>
      <c r="L13" s="226" t="s">
        <v>15</v>
      </c>
      <c r="M13" s="228"/>
    </row>
    <row r="14" spans="2:28" x14ac:dyDescent="0.25">
      <c r="B14" s="42" t="s">
        <v>25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26</v>
      </c>
      <c r="C15" s="49">
        <v>5.516</v>
      </c>
      <c r="D15" s="49">
        <v>1.071</v>
      </c>
      <c r="E15" s="49">
        <v>3.2479999999999998</v>
      </c>
      <c r="F15" s="50">
        <v>4.0049999999999999</v>
      </c>
      <c r="G15" s="51">
        <v>-0.10100000000000001</v>
      </c>
      <c r="H15" s="51">
        <v>0.47499999999999998</v>
      </c>
      <c r="I15" s="49">
        <v>4.4550000000000001</v>
      </c>
      <c r="J15" s="49">
        <v>9.1059999999999999</v>
      </c>
      <c r="K15" s="49">
        <v>9.8490000000000002</v>
      </c>
      <c r="L15" s="51">
        <v>0.35</v>
      </c>
      <c r="M15" s="52">
        <v>0.70699999999999996</v>
      </c>
    </row>
    <row r="16" spans="2:28" ht="18" x14ac:dyDescent="0.25">
      <c r="B16" s="53" t="s">
        <v>27</v>
      </c>
      <c r="C16" s="54">
        <v>5.4169999999999998</v>
      </c>
      <c r="D16" s="55">
        <v>0.73399999999999999</v>
      </c>
      <c r="E16" s="56">
        <v>2.7719999999999998</v>
      </c>
      <c r="F16" s="56">
        <v>3.7360000000000002</v>
      </c>
      <c r="G16" s="57">
        <v>-0.11600000000000001</v>
      </c>
      <c r="H16" s="57">
        <v>0.436</v>
      </c>
      <c r="I16" s="55">
        <v>4.1669999999999998</v>
      </c>
      <c r="J16" s="55">
        <v>8.5649999999999995</v>
      </c>
      <c r="K16" s="56">
        <v>8.9380000000000006</v>
      </c>
      <c r="L16" s="57">
        <v>0.33700000000000002</v>
      </c>
      <c r="M16" s="57">
        <v>0.65500000000000003</v>
      </c>
    </row>
    <row r="17" spans="2:13" x14ac:dyDescent="0.25">
      <c r="B17" s="53" t="s">
        <v>28</v>
      </c>
      <c r="C17" s="58">
        <v>9.9000000000000005E-2</v>
      </c>
      <c r="D17" s="59">
        <v>0.33700000000000002</v>
      </c>
      <c r="E17" s="60">
        <v>0.47599999999999998</v>
      </c>
      <c r="F17" s="60">
        <v>0.26900000000000002</v>
      </c>
      <c r="G17" s="61">
        <v>0.39500000000000002</v>
      </c>
      <c r="H17" s="61">
        <v>3.9E-2</v>
      </c>
      <c r="I17" s="59">
        <v>0.28799999999999998</v>
      </c>
      <c r="J17" s="59">
        <v>0.54100000000000004</v>
      </c>
      <c r="K17" s="60">
        <v>0.91100000000000003</v>
      </c>
      <c r="L17" s="61">
        <v>0.502</v>
      </c>
      <c r="M17" s="61">
        <v>5.1999999999999998E-2</v>
      </c>
    </row>
    <row r="18" spans="2:13" x14ac:dyDescent="0.25">
      <c r="B18" s="62" t="s">
        <v>29</v>
      </c>
      <c r="C18" s="49">
        <v>0.29499999999999998</v>
      </c>
      <c r="D18" s="49">
        <v>4.9000000000000004</v>
      </c>
      <c r="E18" s="49">
        <v>5.5</v>
      </c>
      <c r="F18" s="63">
        <v>6</v>
      </c>
      <c r="G18" s="64">
        <v>1.73</v>
      </c>
      <c r="H18" s="64">
        <v>0.52500000000000002</v>
      </c>
      <c r="I18" s="49">
        <v>6</v>
      </c>
      <c r="J18" s="49">
        <v>0</v>
      </c>
      <c r="K18" s="49">
        <v>0</v>
      </c>
      <c r="L18" s="64">
        <v>-1</v>
      </c>
      <c r="M18" s="65">
        <v>0.29299999999999998</v>
      </c>
    </row>
    <row r="19" spans="2:13" x14ac:dyDescent="0.25">
      <c r="B19" s="66" t="s">
        <v>30</v>
      </c>
      <c r="C19" s="67">
        <v>5.8109999999999999</v>
      </c>
      <c r="D19" s="67">
        <v>5.9710000000000001</v>
      </c>
      <c r="E19" s="68">
        <v>8.7479999999999993</v>
      </c>
      <c r="F19" s="68">
        <v>10.004999999999999</v>
      </c>
      <c r="G19" s="69">
        <v>0.19900000000000001</v>
      </c>
      <c r="H19" s="69">
        <v>1</v>
      </c>
      <c r="I19" s="67">
        <v>10.455</v>
      </c>
      <c r="J19" s="67">
        <v>9.1059999999999999</v>
      </c>
      <c r="K19" s="68">
        <v>9.8490000000000002</v>
      </c>
      <c r="L19" s="69">
        <v>-5.0000000000000001E-3</v>
      </c>
      <c r="M19" s="70">
        <v>1</v>
      </c>
    </row>
    <row r="20" spans="2:13" x14ac:dyDescent="0.25">
      <c r="B20" s="42" t="s">
        <v>31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32</v>
      </c>
      <c r="C21" s="49">
        <v>5.838635</v>
      </c>
      <c r="D21" s="49">
        <v>5.8235799999999998</v>
      </c>
      <c r="E21" s="49">
        <v>6.7540000000000004</v>
      </c>
      <c r="F21" s="50">
        <v>10.005000000000001</v>
      </c>
      <c r="G21" s="75">
        <v>0.19700000000000001</v>
      </c>
      <c r="H21" s="75">
        <v>1</v>
      </c>
      <c r="I21" s="49">
        <v>10.455</v>
      </c>
      <c r="J21" s="49">
        <v>9.1059999999999999</v>
      </c>
      <c r="K21" s="49">
        <v>9.8490000000000002</v>
      </c>
      <c r="L21" s="75">
        <v>-5.0000000000000001E-3</v>
      </c>
      <c r="M21" s="76">
        <v>1</v>
      </c>
    </row>
    <row r="22" spans="2:13" x14ac:dyDescent="0.25">
      <c r="B22" s="53" t="s">
        <v>33</v>
      </c>
      <c r="C22" s="54">
        <v>3.6040000000000001</v>
      </c>
      <c r="D22" s="55">
        <v>3.875</v>
      </c>
      <c r="E22" s="56">
        <v>4.7</v>
      </c>
      <c r="F22" s="56">
        <v>7.2750000000000004</v>
      </c>
      <c r="G22" s="57">
        <v>0.26400000000000001</v>
      </c>
      <c r="H22" s="57">
        <v>0.67600000000000005</v>
      </c>
      <c r="I22" s="55">
        <v>7.6020000000000003</v>
      </c>
      <c r="J22" s="55">
        <v>5.5460000000000003</v>
      </c>
      <c r="K22" s="56">
        <v>6.1</v>
      </c>
      <c r="L22" s="57">
        <v>-5.7000000000000002E-2</v>
      </c>
      <c r="M22" s="57">
        <v>0.67100000000000004</v>
      </c>
    </row>
    <row r="23" spans="2:13" x14ac:dyDescent="0.25">
      <c r="B23" s="53" t="s">
        <v>34</v>
      </c>
      <c r="C23" s="77">
        <v>1.5786350000000002</v>
      </c>
      <c r="D23" s="78">
        <v>1.29558</v>
      </c>
      <c r="E23" s="79">
        <v>1.49</v>
      </c>
      <c r="F23" s="79">
        <v>2.4900000000000002</v>
      </c>
      <c r="G23" s="80">
        <v>0.16400000000000001</v>
      </c>
      <c r="H23" s="80">
        <v>0.24099999999999999</v>
      </c>
      <c r="I23" s="78">
        <v>2.6019999999999999</v>
      </c>
      <c r="J23" s="78">
        <v>3.06</v>
      </c>
      <c r="K23" s="79">
        <v>3.2290000000000001</v>
      </c>
      <c r="L23" s="80">
        <v>0.09</v>
      </c>
      <c r="M23" s="80">
        <v>0.28999999999999998</v>
      </c>
    </row>
    <row r="24" spans="2:13" x14ac:dyDescent="0.25">
      <c r="B24" s="53" t="s">
        <v>35</v>
      </c>
      <c r="C24" s="58">
        <v>0.65600000000000003</v>
      </c>
      <c r="D24" s="59">
        <v>0.65300000000000002</v>
      </c>
      <c r="E24" s="60">
        <v>0.56399999999999995</v>
      </c>
      <c r="F24" s="60">
        <v>0.24</v>
      </c>
      <c r="G24" s="61">
        <v>-0.28499999999999998</v>
      </c>
      <c r="H24" s="61">
        <v>8.3000000000000004E-2</v>
      </c>
      <c r="I24" s="59">
        <v>0.251</v>
      </c>
      <c r="J24" s="59">
        <v>0.5</v>
      </c>
      <c r="K24" s="60">
        <v>0.52</v>
      </c>
      <c r="L24" s="61">
        <v>0.29399999999999998</v>
      </c>
      <c r="M24" s="61">
        <v>3.9E-2</v>
      </c>
    </row>
    <row r="25" spans="2:13" x14ac:dyDescent="0.25">
      <c r="B25" s="66" t="s">
        <v>36</v>
      </c>
      <c r="C25" s="81">
        <v>5.838635</v>
      </c>
      <c r="D25" s="81">
        <v>5.8235799999999998</v>
      </c>
      <c r="E25" s="82">
        <v>6.7540000000000004</v>
      </c>
      <c r="F25" s="82">
        <v>10.005000000000001</v>
      </c>
      <c r="G25" s="69">
        <v>0.19700000000000001</v>
      </c>
      <c r="H25" s="69">
        <v>1</v>
      </c>
      <c r="I25" s="81">
        <v>10.455</v>
      </c>
      <c r="J25" s="81">
        <v>9.1059999999999999</v>
      </c>
      <c r="K25" s="82">
        <v>9.8490000000000002</v>
      </c>
      <c r="L25" s="69">
        <v>-5.0000000000000001E-3</v>
      </c>
      <c r="M25" s="70">
        <v>1</v>
      </c>
    </row>
    <row r="26" spans="2:13" x14ac:dyDescent="0.25">
      <c r="B26" s="83" t="s">
        <v>37</v>
      </c>
      <c r="C26" s="84">
        <v>0</v>
      </c>
      <c r="D26" s="84">
        <v>0</v>
      </c>
      <c r="E26" s="85">
        <v>2</v>
      </c>
      <c r="F26" s="85">
        <v>0</v>
      </c>
      <c r="G26" s="86">
        <v>0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2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25">
      <c r="B28" s="90" t="s">
        <v>38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ht="18" x14ac:dyDescent="0.25">
      <c r="B29" s="92" t="s">
        <v>39</v>
      </c>
      <c r="C29" s="93">
        <v>-3.2000000000000028E-2</v>
      </c>
      <c r="D29" s="93">
        <v>0.92336600000000058</v>
      </c>
      <c r="E29" s="93">
        <v>2.5059999999999985</v>
      </c>
      <c r="F29" s="94">
        <v>1.652000000000001</v>
      </c>
      <c r="G29" s="51">
        <v>-4.7240000000000002</v>
      </c>
      <c r="H29" s="51">
        <v>1</v>
      </c>
      <c r="I29" s="93">
        <v>1.9510000000000005</v>
      </c>
      <c r="J29" s="93">
        <v>0.94950519999999905</v>
      </c>
      <c r="K29" s="95">
        <v>0.63499999999999979</v>
      </c>
      <c r="L29" s="51">
        <v>-0.27300000000000002</v>
      </c>
      <c r="M29" s="52">
        <v>1</v>
      </c>
    </row>
    <row r="30" spans="2:13" x14ac:dyDescent="0.25">
      <c r="B30" s="96" t="s">
        <v>40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25">
      <c r="B31" s="96" t="s">
        <v>41</v>
      </c>
      <c r="C31" s="49">
        <v>5.26</v>
      </c>
      <c r="D31" s="49">
        <v>0.79367500000000002</v>
      </c>
      <c r="E31" s="49">
        <v>2.7630000000000003</v>
      </c>
      <c r="F31" s="50">
        <v>3.8959999999999999</v>
      </c>
      <c r="G31" s="51">
        <v>-9.5000000000000001E-2</v>
      </c>
      <c r="H31" s="51">
        <v>0.46500000000000002</v>
      </c>
      <c r="I31" s="49">
        <v>4.3380000000000001</v>
      </c>
      <c r="J31" s="49">
        <v>7.9142518999999991</v>
      </c>
      <c r="K31" s="49">
        <v>8.234</v>
      </c>
      <c r="L31" s="51">
        <v>0.28299999999999997</v>
      </c>
      <c r="M31" s="52">
        <v>0.69299999999999995</v>
      </c>
    </row>
    <row r="32" spans="2:13" ht="18" x14ac:dyDescent="0.25">
      <c r="B32" s="98" t="s">
        <v>42</v>
      </c>
      <c r="C32" s="54">
        <v>5.26</v>
      </c>
      <c r="D32" s="55">
        <v>0.75928899999999999</v>
      </c>
      <c r="E32" s="55">
        <v>2.6560000000000001</v>
      </c>
      <c r="F32" s="99">
        <v>2.5590000000000002</v>
      </c>
      <c r="G32" s="57">
        <v>-0.214</v>
      </c>
      <c r="H32" s="57">
        <v>0.42699999999999999</v>
      </c>
      <c r="I32" s="55">
        <v>2.907</v>
      </c>
      <c r="J32" s="55">
        <v>6.4189999999999996</v>
      </c>
      <c r="K32" s="56">
        <v>6.6760000000000002</v>
      </c>
      <c r="L32" s="57">
        <v>0.377</v>
      </c>
      <c r="M32" s="57">
        <v>0.53300000000000003</v>
      </c>
    </row>
    <row r="33" spans="2:13" x14ac:dyDescent="0.25">
      <c r="B33" s="98" t="s">
        <v>43</v>
      </c>
      <c r="C33" s="58">
        <v>0</v>
      </c>
      <c r="D33" s="59">
        <v>3.4386E-2</v>
      </c>
      <c r="E33" s="59">
        <v>0.107</v>
      </c>
      <c r="F33" s="100">
        <v>1.337</v>
      </c>
      <c r="G33" s="61">
        <v>0</v>
      </c>
      <c r="H33" s="61">
        <v>3.7999999999999999E-2</v>
      </c>
      <c r="I33" s="59">
        <v>1.431</v>
      </c>
      <c r="J33" s="59">
        <v>1.4952518999999997</v>
      </c>
      <c r="K33" s="60">
        <v>1.5580000000000001</v>
      </c>
      <c r="L33" s="61">
        <v>5.1999999999999998E-2</v>
      </c>
      <c r="M33" s="61">
        <v>0.161</v>
      </c>
    </row>
    <row r="34" spans="2:13" x14ac:dyDescent="0.25">
      <c r="B34" s="96" t="s">
        <v>29</v>
      </c>
      <c r="C34" s="49">
        <v>0</v>
      </c>
      <c r="D34" s="49">
        <v>4.9000000000000004</v>
      </c>
      <c r="E34" s="49">
        <v>5.5</v>
      </c>
      <c r="F34" s="50">
        <v>6</v>
      </c>
      <c r="G34" s="51">
        <v>0</v>
      </c>
      <c r="H34" s="51">
        <v>0.53100000000000003</v>
      </c>
      <c r="I34" s="49">
        <v>6</v>
      </c>
      <c r="J34" s="49">
        <v>0</v>
      </c>
      <c r="K34" s="49">
        <v>0</v>
      </c>
      <c r="L34" s="51">
        <v>-1</v>
      </c>
      <c r="M34" s="52">
        <v>0.29299999999999998</v>
      </c>
    </row>
    <row r="35" spans="2:13" ht="18" x14ac:dyDescent="0.25">
      <c r="B35" s="96" t="s">
        <v>44</v>
      </c>
      <c r="C35" s="49">
        <v>0</v>
      </c>
      <c r="D35" s="49">
        <v>0</v>
      </c>
      <c r="E35" s="49">
        <v>4.5999999999999999E-2</v>
      </c>
      <c r="F35" s="50">
        <v>0.109</v>
      </c>
      <c r="G35" s="51">
        <v>0</v>
      </c>
      <c r="H35" s="51">
        <v>4.0000000000000001E-3</v>
      </c>
      <c r="I35" s="49">
        <v>0.11700000000000001</v>
      </c>
      <c r="J35" s="49">
        <v>0.1222533</v>
      </c>
      <c r="K35" s="49">
        <v>0.127</v>
      </c>
      <c r="L35" s="51">
        <v>5.1999999999999998E-2</v>
      </c>
      <c r="M35" s="52">
        <v>1.2999999999999999E-2</v>
      </c>
    </row>
    <row r="36" spans="2:13" x14ac:dyDescent="0.25">
      <c r="B36" s="101" t="s">
        <v>45</v>
      </c>
      <c r="C36" s="81">
        <v>5.26</v>
      </c>
      <c r="D36" s="81">
        <v>5.6936750000000007</v>
      </c>
      <c r="E36" s="81">
        <v>8.3089999999999993</v>
      </c>
      <c r="F36" s="102">
        <v>10.005000000000001</v>
      </c>
      <c r="G36" s="103">
        <v>0.23899999999999999</v>
      </c>
      <c r="H36" s="103">
        <v>1</v>
      </c>
      <c r="I36" s="81">
        <v>10.455000000000002</v>
      </c>
      <c r="J36" s="81">
        <v>8.0365051999999988</v>
      </c>
      <c r="K36" s="82">
        <v>8.3610000000000007</v>
      </c>
      <c r="L36" s="103">
        <v>-5.8000000000000003E-2</v>
      </c>
      <c r="M36" s="104">
        <v>1</v>
      </c>
    </row>
    <row r="37" spans="2:13" x14ac:dyDescent="0.25">
      <c r="B37" s="105" t="s">
        <v>46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47</v>
      </c>
      <c r="C38" s="49">
        <v>5.2919999999999998</v>
      </c>
      <c r="D38" s="49">
        <v>4.7703090000000001</v>
      </c>
      <c r="E38" s="49">
        <v>5.8030000000000008</v>
      </c>
      <c r="F38" s="50">
        <v>8.3529999999999998</v>
      </c>
      <c r="G38" s="51">
        <v>0.16400000000000001</v>
      </c>
      <c r="H38" s="51">
        <v>1</v>
      </c>
      <c r="I38" s="49">
        <v>8.5040000000000013</v>
      </c>
      <c r="J38" s="49">
        <v>7.0869999999999997</v>
      </c>
      <c r="K38" s="49">
        <v>7.7260000000000009</v>
      </c>
      <c r="L38" s="51">
        <v>-2.5999999999999999E-2</v>
      </c>
      <c r="M38" s="52">
        <v>1</v>
      </c>
    </row>
    <row r="39" spans="2:13" x14ac:dyDescent="0.25">
      <c r="B39" s="98" t="s">
        <v>33</v>
      </c>
      <c r="C39" s="54">
        <v>3.9540000000000002</v>
      </c>
      <c r="D39" s="55">
        <v>3.7344789999999999</v>
      </c>
      <c r="E39" s="55">
        <v>4.7220000000000004</v>
      </c>
      <c r="F39" s="99">
        <v>6.1</v>
      </c>
      <c r="G39" s="57">
        <v>0.155</v>
      </c>
      <c r="H39" s="57">
        <v>0.76900000000000002</v>
      </c>
      <c r="I39" s="55">
        <v>6.15</v>
      </c>
      <c r="J39" s="55">
        <v>5.5460000000000003</v>
      </c>
      <c r="K39" s="56">
        <v>5.9</v>
      </c>
      <c r="L39" s="57">
        <v>-1.0999999999999999E-2</v>
      </c>
      <c r="M39" s="57">
        <v>0.75</v>
      </c>
    </row>
    <row r="40" spans="2:13" x14ac:dyDescent="0.25">
      <c r="B40" s="98" t="s">
        <v>34</v>
      </c>
      <c r="C40" s="58">
        <v>1.3380000000000001</v>
      </c>
      <c r="D40" s="59">
        <v>1.03583</v>
      </c>
      <c r="E40" s="59">
        <v>1.081</v>
      </c>
      <c r="F40" s="100">
        <v>2.2530000000000001</v>
      </c>
      <c r="G40" s="61">
        <v>0.19</v>
      </c>
      <c r="H40" s="61">
        <v>0.23100000000000001</v>
      </c>
      <c r="I40" s="59">
        <v>2.3540000000000001</v>
      </c>
      <c r="J40" s="59">
        <v>1.5409999999999999</v>
      </c>
      <c r="K40" s="60">
        <v>1.8260000000000001</v>
      </c>
      <c r="L40" s="61">
        <v>-6.8000000000000005E-2</v>
      </c>
      <c r="M40" s="61">
        <v>0.25</v>
      </c>
    </row>
    <row r="41" spans="2:13" x14ac:dyDescent="0.25">
      <c r="B41" s="101" t="s">
        <v>50</v>
      </c>
      <c r="C41" s="81">
        <v>5.2919999999999998</v>
      </c>
      <c r="D41" s="81">
        <v>4.7703090000000001</v>
      </c>
      <c r="E41" s="81">
        <v>5.8030000000000008</v>
      </c>
      <c r="F41" s="102">
        <v>8.3529999999999998</v>
      </c>
      <c r="G41" s="103">
        <v>0.16400000000000001</v>
      </c>
      <c r="H41" s="103">
        <v>1</v>
      </c>
      <c r="I41" s="81">
        <v>8.5040000000000013</v>
      </c>
      <c r="J41" s="81">
        <v>7.0869999999999997</v>
      </c>
      <c r="K41" s="82">
        <v>7.7260000000000009</v>
      </c>
      <c r="L41" s="103">
        <v>-2.5999999999999999E-2</v>
      </c>
      <c r="M41" s="104">
        <v>1</v>
      </c>
    </row>
    <row r="42" spans="2:13" ht="18" x14ac:dyDescent="0.25">
      <c r="B42" s="96" t="s">
        <v>51</v>
      </c>
      <c r="C42" s="49">
        <v>0</v>
      </c>
      <c r="D42" s="49">
        <v>0</v>
      </c>
      <c r="E42" s="49">
        <v>-2.3E-2</v>
      </c>
      <c r="F42" s="50">
        <v>-0.183</v>
      </c>
      <c r="G42" s="51">
        <v>0</v>
      </c>
      <c r="H42" s="51">
        <v>0</v>
      </c>
      <c r="I42" s="49">
        <v>-0.19123499999999999</v>
      </c>
      <c r="J42" s="49">
        <v>-0.192</v>
      </c>
      <c r="K42" s="108">
        <v>-0.192</v>
      </c>
      <c r="L42" s="51">
        <v>1.6E-2</v>
      </c>
      <c r="M42" s="52">
        <v>1</v>
      </c>
    </row>
    <row r="43" spans="2:13" ht="18" x14ac:dyDescent="0.25">
      <c r="B43" s="98" t="s">
        <v>52</v>
      </c>
      <c r="C43" s="195">
        <v>0</v>
      </c>
      <c r="D43" s="196">
        <v>0</v>
      </c>
      <c r="E43" s="196">
        <v>-2.3E-2</v>
      </c>
      <c r="F43" s="197">
        <v>-0.183</v>
      </c>
      <c r="G43" s="198">
        <v>0</v>
      </c>
      <c r="H43" s="198">
        <v>0</v>
      </c>
      <c r="I43" s="196">
        <v>-0.19123499999999999</v>
      </c>
      <c r="J43" s="196">
        <v>-0.192</v>
      </c>
      <c r="K43" s="196">
        <v>-0.192</v>
      </c>
      <c r="L43" s="198">
        <v>1.6E-2</v>
      </c>
      <c r="M43" s="198">
        <v>1</v>
      </c>
    </row>
    <row r="44" spans="2:13" ht="18" x14ac:dyDescent="0.25">
      <c r="B44" s="109" t="s">
        <v>56</v>
      </c>
      <c r="C44" s="110">
        <v>-3.2000000000000028E-2</v>
      </c>
      <c r="D44" s="110">
        <v>0.92336600000000058</v>
      </c>
      <c r="E44" s="110">
        <v>2.4829999999999983</v>
      </c>
      <c r="F44" s="111">
        <v>1.469000000000001</v>
      </c>
      <c r="G44" s="112">
        <v>-4.5810000000000004</v>
      </c>
      <c r="H44" s="112">
        <v>0.16700000000000001</v>
      </c>
      <c r="I44" s="110">
        <v>1.7597650000000005</v>
      </c>
      <c r="J44" s="110">
        <v>0.7575051999999991</v>
      </c>
      <c r="K44" s="113">
        <v>0.44299999999999978</v>
      </c>
      <c r="L44" s="112">
        <v>-0.32900000000000001</v>
      </c>
      <c r="M44" s="114">
        <v>0.111</v>
      </c>
    </row>
    <row r="45" spans="2:13" x14ac:dyDescent="0.25">
      <c r="B45" s="42"/>
      <c r="C45" s="78"/>
      <c r="D45" s="78"/>
      <c r="E45" s="78"/>
      <c r="F45" s="78"/>
      <c r="G45" s="115"/>
      <c r="H45" s="115"/>
      <c r="I45" s="78"/>
      <c r="J45" s="78"/>
      <c r="K45" s="78"/>
      <c r="L45" s="115"/>
      <c r="M45" s="115"/>
    </row>
    <row r="46" spans="2:13" ht="18" x14ac:dyDescent="0.25">
      <c r="B46" s="62" t="s">
        <v>57</v>
      </c>
      <c r="C46" s="78"/>
      <c r="D46" s="78"/>
      <c r="E46" s="78"/>
      <c r="F46" s="78"/>
      <c r="G46" s="116"/>
      <c r="H46" s="116"/>
      <c r="I46" s="78"/>
      <c r="J46" s="78"/>
      <c r="K46" s="78"/>
      <c r="L46" s="116"/>
      <c r="M46" s="116"/>
    </row>
    <row r="47" spans="2:13" x14ac:dyDescent="0.25">
      <c r="B47" s="117" t="s">
        <v>58</v>
      </c>
      <c r="C47" s="55">
        <v>4.02196</v>
      </c>
      <c r="D47" s="55">
        <v>3.3684880000000001</v>
      </c>
      <c r="E47" s="55">
        <v>2.8256000000000001</v>
      </c>
      <c r="F47" s="99">
        <v>2.2342399999999998</v>
      </c>
      <c r="G47" s="57">
        <v>-0.17799999999999999</v>
      </c>
      <c r="H47" s="57">
        <v>0.68799999999999994</v>
      </c>
      <c r="I47" s="55">
        <v>2.3347807999999994</v>
      </c>
      <c r="J47" s="55">
        <v>2.3479999999999999</v>
      </c>
      <c r="K47" s="55">
        <v>2.4420000000000002</v>
      </c>
      <c r="L47" s="57">
        <v>0.03</v>
      </c>
      <c r="M47" s="118">
        <v>0.60099999999999998</v>
      </c>
    </row>
    <row r="48" spans="2:13" x14ac:dyDescent="0.25">
      <c r="B48" s="119" t="s">
        <v>59</v>
      </c>
      <c r="C48" s="78"/>
      <c r="D48" s="78"/>
      <c r="E48" s="78"/>
      <c r="F48" s="97"/>
      <c r="G48" s="80"/>
      <c r="H48" s="80"/>
      <c r="I48" s="78"/>
      <c r="J48" s="78"/>
      <c r="K48" s="78"/>
      <c r="L48" s="80"/>
      <c r="M48" s="120"/>
    </row>
    <row r="49" spans="2:13" x14ac:dyDescent="0.25">
      <c r="B49" s="119" t="s">
        <v>60</v>
      </c>
      <c r="C49" s="121">
        <v>0</v>
      </c>
      <c r="D49" s="122">
        <v>0</v>
      </c>
      <c r="E49" s="122">
        <v>-2.3E-2</v>
      </c>
      <c r="F49" s="123">
        <v>-0.183</v>
      </c>
      <c r="G49" s="124">
        <v>0</v>
      </c>
      <c r="H49" s="124">
        <v>0</v>
      </c>
      <c r="I49" s="122">
        <v>-0.19123499999999999</v>
      </c>
      <c r="J49" s="122">
        <v>-0.192</v>
      </c>
      <c r="K49" s="122">
        <v>-0.192</v>
      </c>
      <c r="L49" s="124">
        <v>1.6E-2</v>
      </c>
      <c r="M49" s="124">
        <v>1</v>
      </c>
    </row>
    <row r="50" spans="2:13" x14ac:dyDescent="0.25">
      <c r="B50" s="53" t="s">
        <v>62</v>
      </c>
      <c r="C50" s="78">
        <v>2.3E-3</v>
      </c>
      <c r="D50" s="78">
        <v>2.1129999999999999E-3</v>
      </c>
      <c r="E50" s="78">
        <v>2.5000000000000001E-3</v>
      </c>
      <c r="F50" s="97">
        <v>5.2999999999999999E-2</v>
      </c>
      <c r="G50" s="80">
        <v>1.8460000000000001</v>
      </c>
      <c r="H50" s="80">
        <v>4.0000000000000001E-3</v>
      </c>
      <c r="I50" s="78">
        <v>5.5384999999999997E-2</v>
      </c>
      <c r="J50" s="78">
        <v>5.5E-2</v>
      </c>
      <c r="K50" s="78">
        <v>5.7000000000000002E-2</v>
      </c>
      <c r="L50" s="80">
        <v>2.5000000000000001E-2</v>
      </c>
      <c r="M50" s="120">
        <v>1.4E-2</v>
      </c>
    </row>
    <row r="51" spans="2:13" x14ac:dyDescent="0.25">
      <c r="B51" s="53" t="s">
        <v>110</v>
      </c>
      <c r="C51" s="78">
        <v>8.0000000000000002E-3</v>
      </c>
      <c r="D51" s="78">
        <v>0</v>
      </c>
      <c r="E51" s="78">
        <v>0</v>
      </c>
      <c r="F51" s="97">
        <v>0</v>
      </c>
      <c r="G51" s="80">
        <v>-1</v>
      </c>
      <c r="H51" s="80">
        <v>0</v>
      </c>
      <c r="I51" s="78">
        <v>0</v>
      </c>
      <c r="J51" s="78">
        <v>0</v>
      </c>
      <c r="K51" s="78">
        <v>0</v>
      </c>
      <c r="L51" s="80">
        <v>0</v>
      </c>
      <c r="M51" s="120">
        <v>0</v>
      </c>
    </row>
    <row r="52" spans="2:13" x14ac:dyDescent="0.25">
      <c r="B52" s="53" t="s">
        <v>63</v>
      </c>
      <c r="C52" s="78">
        <v>0.1031</v>
      </c>
      <c r="D52" s="78">
        <v>1.4978999999999999E-2</v>
      </c>
      <c r="E52" s="78">
        <v>0.13350000000000001</v>
      </c>
      <c r="F52" s="97">
        <v>0.22261</v>
      </c>
      <c r="G52" s="80">
        <v>0.29199999999999998</v>
      </c>
      <c r="H52" s="80">
        <v>2.7E-2</v>
      </c>
      <c r="I52" s="78">
        <v>0.23262745000000001</v>
      </c>
      <c r="J52" s="78">
        <v>0.23599999999999999</v>
      </c>
      <c r="K52" s="78">
        <v>0.246</v>
      </c>
      <c r="L52" s="80">
        <v>3.4000000000000002E-2</v>
      </c>
      <c r="M52" s="120">
        <v>0.06</v>
      </c>
    </row>
    <row r="53" spans="2:13" x14ac:dyDescent="0.25">
      <c r="B53" s="53" t="s">
        <v>64</v>
      </c>
      <c r="C53" s="78">
        <v>0.10840000000000001</v>
      </c>
      <c r="D53" s="78">
        <v>1.0314780000000001</v>
      </c>
      <c r="E53" s="78">
        <v>3.5139999999999998</v>
      </c>
      <c r="F53" s="97">
        <v>1.17872</v>
      </c>
      <c r="G53" s="80">
        <v>1.2150000000000001</v>
      </c>
      <c r="H53" s="80">
        <v>0.28000000000000003</v>
      </c>
      <c r="I53" s="78">
        <v>1.2317623999999998</v>
      </c>
      <c r="J53" s="78">
        <v>1.3</v>
      </c>
      <c r="K53" s="78">
        <v>1.3520000000000001</v>
      </c>
      <c r="L53" s="80">
        <v>4.7E-2</v>
      </c>
      <c r="M53" s="120">
        <v>0.32500000000000001</v>
      </c>
    </row>
    <row r="54" spans="2:13" x14ac:dyDescent="0.25">
      <c r="B54" s="66" t="s">
        <v>67</v>
      </c>
      <c r="C54" s="81">
        <v>4.24376</v>
      </c>
      <c r="D54" s="81">
        <v>4.4170579999999999</v>
      </c>
      <c r="E54" s="81">
        <v>6.4756</v>
      </c>
      <c r="F54" s="102">
        <v>3.6885699999999995</v>
      </c>
      <c r="G54" s="103">
        <v>-4.5999999999999999E-2</v>
      </c>
      <c r="H54" s="103">
        <v>1</v>
      </c>
      <c r="I54" s="81">
        <v>3.8545556499999991</v>
      </c>
      <c r="J54" s="81">
        <v>3.9390000000000001</v>
      </c>
      <c r="K54" s="81">
        <v>4.0970000000000004</v>
      </c>
      <c r="L54" s="103">
        <v>3.5999999999999997E-2</v>
      </c>
      <c r="M54" s="104">
        <v>1</v>
      </c>
    </row>
    <row r="55" spans="2:13" x14ac:dyDescent="0.25">
      <c r="B55" s="53" t="s">
        <v>68</v>
      </c>
      <c r="C55" s="78">
        <v>3.5209999999999999</v>
      </c>
      <c r="D55" s="78">
        <v>3.6696590000000002</v>
      </c>
      <c r="E55" s="78">
        <v>5.6630000000000003</v>
      </c>
      <c r="F55" s="97">
        <v>2.38</v>
      </c>
      <c r="G55" s="80">
        <v>-0.122</v>
      </c>
      <c r="H55" s="80">
        <v>0.79500000000000004</v>
      </c>
      <c r="I55" s="78">
        <v>2.4870999999999999</v>
      </c>
      <c r="J55" s="78">
        <v>3.3109999999999999</v>
      </c>
      <c r="K55" s="78">
        <v>3.444</v>
      </c>
      <c r="L55" s="80">
        <v>0.13100000000000001</v>
      </c>
      <c r="M55" s="120">
        <v>0.74299999999999999</v>
      </c>
    </row>
    <row r="56" spans="2:13" x14ac:dyDescent="0.25">
      <c r="B56" s="126" t="s">
        <v>71</v>
      </c>
      <c r="C56" s="78">
        <v>0.40699999999999997</v>
      </c>
      <c r="D56" s="78">
        <v>0.29031999999999997</v>
      </c>
      <c r="E56" s="78">
        <v>0.379</v>
      </c>
      <c r="F56" s="97">
        <v>1.0483399999999998</v>
      </c>
      <c r="G56" s="80">
        <v>0.371</v>
      </c>
      <c r="H56" s="80">
        <v>0.126</v>
      </c>
      <c r="I56" s="78">
        <v>1.0955153</v>
      </c>
      <c r="J56" s="78">
        <v>0.34399999999999997</v>
      </c>
      <c r="K56" s="78">
        <v>0.35799999999999998</v>
      </c>
      <c r="L56" s="80">
        <v>-0.30099999999999999</v>
      </c>
      <c r="M56" s="120">
        <v>0.186</v>
      </c>
    </row>
    <row r="57" spans="2:13" x14ac:dyDescent="0.25">
      <c r="B57" s="53" t="s">
        <v>72</v>
      </c>
      <c r="C57" s="78">
        <v>0.316</v>
      </c>
      <c r="D57" s="78">
        <v>0.45707900000000001</v>
      </c>
      <c r="E57" s="78">
        <v>0.434</v>
      </c>
      <c r="F57" s="97">
        <v>0.26</v>
      </c>
      <c r="G57" s="80">
        <v>-6.3E-2</v>
      </c>
      <c r="H57" s="80">
        <v>7.9000000000000001E-2</v>
      </c>
      <c r="I57" s="78">
        <v>0.2717</v>
      </c>
      <c r="J57" s="78">
        <v>0.28399999999999997</v>
      </c>
      <c r="K57" s="78">
        <v>0.29499999999999998</v>
      </c>
      <c r="L57" s="80">
        <v>4.2999999999999997E-2</v>
      </c>
      <c r="M57" s="120">
        <v>7.0999999999999994E-2</v>
      </c>
    </row>
    <row r="58" spans="2:13" x14ac:dyDescent="0.25">
      <c r="B58" s="66" t="s">
        <v>73</v>
      </c>
      <c r="C58" s="81">
        <v>4.2439999999999998</v>
      </c>
      <c r="D58" s="81">
        <v>4.4170579999999999</v>
      </c>
      <c r="E58" s="81">
        <v>6.476</v>
      </c>
      <c r="F58" s="102">
        <v>3.6883399999999993</v>
      </c>
      <c r="G58" s="103">
        <v>-4.5999999999999999E-2</v>
      </c>
      <c r="H58" s="103">
        <v>1</v>
      </c>
      <c r="I58" s="81">
        <v>3.8543152999999997</v>
      </c>
      <c r="J58" s="81">
        <v>3.9389999999999996</v>
      </c>
      <c r="K58" s="81">
        <v>4.0970000000000004</v>
      </c>
      <c r="L58" s="103">
        <v>3.5999999999999997E-2</v>
      </c>
      <c r="M58" s="104">
        <v>1</v>
      </c>
    </row>
    <row r="59" spans="2:13" x14ac:dyDescent="0.25">
      <c r="B59" s="127"/>
      <c r="C59" s="128"/>
      <c r="D59" s="128"/>
      <c r="E59" s="129"/>
      <c r="F59" s="129"/>
      <c r="G59" s="129"/>
      <c r="H59" s="129"/>
      <c r="I59" s="129"/>
      <c r="J59" s="129"/>
      <c r="K59" s="130"/>
      <c r="L59" s="130"/>
      <c r="M59" s="13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K11"/>
  <sheetViews>
    <sheetView showGridLines="0" workbookViewId="0">
      <selection activeCell="E12" sqref="E12"/>
    </sheetView>
  </sheetViews>
  <sheetFormatPr defaultRowHeight="15" x14ac:dyDescent="0.25"/>
  <cols>
    <col min="1" max="1" width="2.7109375" customWidth="1"/>
    <col min="2" max="4" width="17.7109375" customWidth="1"/>
    <col min="8" max="8" width="9.5703125" customWidth="1"/>
  </cols>
  <sheetData>
    <row r="1" spans="2:11" x14ac:dyDescent="0.25">
      <c r="B1" s="131" t="s">
        <v>74</v>
      </c>
    </row>
    <row r="2" spans="2:11" x14ac:dyDescent="0.25">
      <c r="B2" s="229" t="s">
        <v>111</v>
      </c>
      <c r="C2" s="229"/>
      <c r="D2" s="229"/>
      <c r="E2" s="229"/>
      <c r="F2" s="229"/>
      <c r="G2" s="229"/>
      <c r="H2" s="229"/>
      <c r="I2" s="229"/>
      <c r="J2" s="229"/>
      <c r="K2" s="229"/>
    </row>
    <row r="3" spans="2:11" ht="34.5" x14ac:dyDescent="0.25">
      <c r="B3" s="132" t="s">
        <v>76</v>
      </c>
      <c r="C3" s="133" t="s">
        <v>77</v>
      </c>
      <c r="D3" s="134" t="s">
        <v>78</v>
      </c>
      <c r="E3" s="230" t="s">
        <v>79</v>
      </c>
      <c r="F3" s="231"/>
      <c r="G3" s="232"/>
      <c r="H3" s="135" t="s">
        <v>80</v>
      </c>
      <c r="I3" s="233" t="s">
        <v>81</v>
      </c>
      <c r="J3" s="234"/>
      <c r="K3" s="234"/>
    </row>
    <row r="4" spans="2:11" x14ac:dyDescent="0.25">
      <c r="B4" s="136"/>
      <c r="C4" s="136"/>
      <c r="D4" s="137"/>
      <c r="E4" s="138" t="s">
        <v>7</v>
      </c>
      <c r="F4" s="138" t="s">
        <v>8</v>
      </c>
      <c r="G4" s="138" t="s">
        <v>9</v>
      </c>
      <c r="H4" s="138" t="s">
        <v>10</v>
      </c>
      <c r="I4" s="138" t="s">
        <v>12</v>
      </c>
      <c r="J4" s="138" t="s">
        <v>13</v>
      </c>
      <c r="K4" s="139" t="s">
        <v>14</v>
      </c>
    </row>
    <row r="5" spans="2:11" ht="56.25" x14ac:dyDescent="0.25">
      <c r="B5" s="140" t="s">
        <v>149</v>
      </c>
      <c r="C5" s="140" t="s">
        <v>108</v>
      </c>
      <c r="D5" s="235" t="s">
        <v>116</v>
      </c>
      <c r="E5" s="214" t="s">
        <v>135</v>
      </c>
      <c r="F5" s="214" t="s">
        <v>136</v>
      </c>
      <c r="G5" s="214" t="s">
        <v>137</v>
      </c>
      <c r="H5" s="214" t="s">
        <v>138</v>
      </c>
      <c r="I5" s="214" t="s">
        <v>139</v>
      </c>
      <c r="J5" s="214" t="s">
        <v>140</v>
      </c>
      <c r="K5" s="215" t="s">
        <v>141</v>
      </c>
    </row>
    <row r="6" spans="2:11" ht="33.75" x14ac:dyDescent="0.25">
      <c r="B6" s="140" t="s">
        <v>112</v>
      </c>
      <c r="C6" s="140" t="s">
        <v>107</v>
      </c>
      <c r="D6" s="236"/>
      <c r="E6" s="214" t="s">
        <v>142</v>
      </c>
      <c r="F6" s="214" t="s">
        <v>143</v>
      </c>
      <c r="G6" s="214" t="s">
        <v>144</v>
      </c>
      <c r="H6" s="214" t="s">
        <v>145</v>
      </c>
      <c r="I6" s="214" t="s">
        <v>146</v>
      </c>
      <c r="J6" s="214" t="s">
        <v>147</v>
      </c>
      <c r="K6" s="215">
        <v>170000</v>
      </c>
    </row>
    <row r="7" spans="2:11" ht="56.25" x14ac:dyDescent="0.25">
      <c r="B7" s="206" t="s">
        <v>148</v>
      </c>
      <c r="C7" s="206" t="s">
        <v>108</v>
      </c>
      <c r="D7" s="237"/>
      <c r="E7" s="216">
        <v>23</v>
      </c>
      <c r="F7" s="216">
        <v>4</v>
      </c>
      <c r="G7" s="216">
        <v>7</v>
      </c>
      <c r="H7" s="216">
        <v>12</v>
      </c>
      <c r="I7" s="216">
        <v>12</v>
      </c>
      <c r="J7" s="216">
        <v>12</v>
      </c>
      <c r="K7" s="217">
        <v>14</v>
      </c>
    </row>
    <row r="8" spans="2:11" x14ac:dyDescent="0.25">
      <c r="E8" s="220"/>
      <c r="F8" s="220"/>
      <c r="G8" s="220"/>
      <c r="H8" s="220"/>
      <c r="I8" s="220"/>
      <c r="J8" s="220"/>
      <c r="K8" s="220"/>
    </row>
    <row r="9" spans="2:11" x14ac:dyDescent="0.25">
      <c r="E9" s="220"/>
      <c r="F9" s="220"/>
      <c r="G9" s="220"/>
      <c r="H9" s="220"/>
      <c r="I9" s="220"/>
      <c r="J9" s="220"/>
      <c r="K9" s="220"/>
    </row>
    <row r="10" spans="2:11" x14ac:dyDescent="0.25">
      <c r="E10" s="220"/>
      <c r="F10" s="220"/>
      <c r="G10" s="220"/>
      <c r="H10" s="220"/>
      <c r="I10" s="220"/>
      <c r="J10" s="220"/>
      <c r="K10" s="220"/>
    </row>
    <row r="11" spans="2:11" x14ac:dyDescent="0.25">
      <c r="E11" s="220"/>
      <c r="F11" s="220"/>
      <c r="G11" s="220"/>
      <c r="H11" s="220"/>
      <c r="I11" s="220"/>
      <c r="J11" s="220"/>
      <c r="K11" s="220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74</v>
      </c>
    </row>
    <row r="2" spans="2:21" x14ac:dyDescent="0.25">
      <c r="B2" s="222" t="s">
        <v>113</v>
      </c>
      <c r="C2" s="238"/>
      <c r="D2" s="238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</row>
    <row r="3" spans="2:21" x14ac:dyDescent="0.25">
      <c r="B3" s="141"/>
      <c r="C3" s="239" t="s">
        <v>83</v>
      </c>
      <c r="D3" s="240"/>
      <c r="E3" s="142" t="s">
        <v>84</v>
      </c>
      <c r="F3" s="241" t="s">
        <v>85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143"/>
      <c r="T3" s="242" t="s">
        <v>86</v>
      </c>
      <c r="U3" s="244" t="s">
        <v>87</v>
      </c>
    </row>
    <row r="4" spans="2:21" ht="54" x14ac:dyDescent="0.25">
      <c r="B4" s="144"/>
      <c r="C4" s="145" t="s">
        <v>88</v>
      </c>
      <c r="D4" s="146" t="s">
        <v>89</v>
      </c>
      <c r="E4" s="246" t="s">
        <v>90</v>
      </c>
      <c r="F4" s="247"/>
      <c r="G4" s="248"/>
      <c r="H4" s="246" t="s">
        <v>91</v>
      </c>
      <c r="I4" s="247"/>
      <c r="J4" s="248"/>
      <c r="K4" s="246" t="s">
        <v>92</v>
      </c>
      <c r="L4" s="247"/>
      <c r="M4" s="247"/>
      <c r="N4" s="247"/>
      <c r="O4" s="247"/>
      <c r="P4" s="247"/>
      <c r="Q4" s="247"/>
      <c r="R4" s="247"/>
      <c r="S4" s="248"/>
      <c r="T4" s="243"/>
      <c r="U4" s="245"/>
    </row>
    <row r="5" spans="2:21" x14ac:dyDescent="0.25">
      <c r="B5" s="147"/>
      <c r="C5" s="148"/>
      <c r="D5" s="149"/>
      <c r="E5" s="246" t="s">
        <v>9</v>
      </c>
      <c r="F5" s="247"/>
      <c r="G5" s="248"/>
      <c r="H5" s="246" t="s">
        <v>10</v>
      </c>
      <c r="I5" s="247"/>
      <c r="J5" s="248"/>
      <c r="K5" s="246" t="s">
        <v>12</v>
      </c>
      <c r="L5" s="247"/>
      <c r="M5" s="248"/>
      <c r="N5" s="246" t="s">
        <v>13</v>
      </c>
      <c r="O5" s="247"/>
      <c r="P5" s="248"/>
      <c r="Q5" s="246" t="s">
        <v>14</v>
      </c>
      <c r="R5" s="247"/>
      <c r="S5" s="248"/>
      <c r="T5" s="150" t="s">
        <v>15</v>
      </c>
      <c r="U5" s="151"/>
    </row>
    <row r="6" spans="2:21" ht="19.5" x14ac:dyDescent="0.25">
      <c r="B6" s="152" t="s">
        <v>114</v>
      </c>
      <c r="C6" s="153"/>
      <c r="D6" s="154"/>
      <c r="E6" s="155" t="s">
        <v>94</v>
      </c>
      <c r="F6" s="156" t="s">
        <v>95</v>
      </c>
      <c r="G6" s="157" t="s">
        <v>96</v>
      </c>
      <c r="H6" s="155" t="s">
        <v>94</v>
      </c>
      <c r="I6" s="156" t="s">
        <v>95</v>
      </c>
      <c r="J6" s="157" t="s">
        <v>96</v>
      </c>
      <c r="K6" s="155" t="s">
        <v>94</v>
      </c>
      <c r="L6" s="156" t="s">
        <v>95</v>
      </c>
      <c r="M6" s="157" t="s">
        <v>96</v>
      </c>
      <c r="N6" s="155" t="s">
        <v>94</v>
      </c>
      <c r="O6" s="156" t="s">
        <v>95</v>
      </c>
      <c r="P6" s="157" t="s">
        <v>96</v>
      </c>
      <c r="Q6" s="155" t="s">
        <v>94</v>
      </c>
      <c r="R6" s="156" t="s">
        <v>95</v>
      </c>
      <c r="S6" s="157" t="s">
        <v>96</v>
      </c>
      <c r="T6" s="158" t="s">
        <v>97</v>
      </c>
      <c r="U6" s="159"/>
    </row>
    <row r="7" spans="2:21" ht="18" x14ac:dyDescent="0.25">
      <c r="B7" s="160" t="s">
        <v>98</v>
      </c>
      <c r="C7" s="161">
        <v>22</v>
      </c>
      <c r="D7" s="162">
        <v>19</v>
      </c>
      <c r="E7" s="163">
        <v>19</v>
      </c>
      <c r="F7" s="164">
        <v>4.7</v>
      </c>
      <c r="G7" s="165">
        <v>0.2473684210526316</v>
      </c>
      <c r="H7" s="163">
        <v>19</v>
      </c>
      <c r="I7" s="164">
        <v>7.2749999999999995</v>
      </c>
      <c r="J7" s="165">
        <v>0.38289473684210523</v>
      </c>
      <c r="K7" s="163">
        <v>19</v>
      </c>
      <c r="L7" s="164">
        <v>7.6020000000000003</v>
      </c>
      <c r="M7" s="165">
        <v>0.40010526315789474</v>
      </c>
      <c r="N7" s="163">
        <v>19</v>
      </c>
      <c r="O7" s="164">
        <v>5.5460000000000003</v>
      </c>
      <c r="P7" s="165">
        <v>0.29189473684210526</v>
      </c>
      <c r="Q7" s="163">
        <v>19</v>
      </c>
      <c r="R7" s="164">
        <v>6.1</v>
      </c>
      <c r="S7" s="164">
        <v>0.32105263157894737</v>
      </c>
      <c r="T7" s="166">
        <v>0</v>
      </c>
      <c r="U7" s="166">
        <v>0.99999999999999978</v>
      </c>
    </row>
    <row r="8" spans="2:21" x14ac:dyDescent="0.25">
      <c r="B8" s="167" t="s">
        <v>99</v>
      </c>
      <c r="C8" s="168">
        <v>16</v>
      </c>
      <c r="D8" s="168">
        <v>16</v>
      </c>
      <c r="E8" s="169">
        <v>16</v>
      </c>
      <c r="F8" s="170">
        <v>2.4489999999999998</v>
      </c>
      <c r="G8" s="171">
        <v>0.15306249999999999</v>
      </c>
      <c r="H8" s="169">
        <v>16</v>
      </c>
      <c r="I8" s="170">
        <v>3.06</v>
      </c>
      <c r="J8" s="171">
        <v>0.19125</v>
      </c>
      <c r="K8" s="169">
        <v>16</v>
      </c>
      <c r="L8" s="170">
        <v>3.1920000000000002</v>
      </c>
      <c r="M8" s="171">
        <v>0.19950000000000001</v>
      </c>
      <c r="N8" s="169">
        <v>16</v>
      </c>
      <c r="O8" s="170">
        <v>2.6259999999999999</v>
      </c>
      <c r="P8" s="171">
        <v>0.16412499999999999</v>
      </c>
      <c r="Q8" s="172">
        <v>16</v>
      </c>
      <c r="R8" s="170">
        <v>2.742</v>
      </c>
      <c r="S8" s="170">
        <v>0.171375</v>
      </c>
      <c r="T8" s="173">
        <v>0</v>
      </c>
      <c r="U8" s="174">
        <v>0.84210526315789469</v>
      </c>
    </row>
    <row r="9" spans="2:21" x14ac:dyDescent="0.25">
      <c r="B9" s="167" t="s">
        <v>100</v>
      </c>
      <c r="C9" s="175">
        <v>4</v>
      </c>
      <c r="D9" s="175">
        <v>1</v>
      </c>
      <c r="E9" s="176">
        <v>1</v>
      </c>
      <c r="F9" s="177">
        <v>0.35</v>
      </c>
      <c r="G9" s="178">
        <v>0.35</v>
      </c>
      <c r="H9" s="176">
        <v>1</v>
      </c>
      <c r="I9" s="177">
        <v>2.13</v>
      </c>
      <c r="J9" s="178">
        <v>2.13</v>
      </c>
      <c r="K9" s="176">
        <v>1</v>
      </c>
      <c r="L9" s="177">
        <v>2.2320000000000002</v>
      </c>
      <c r="M9" s="178">
        <v>2.2320000000000002</v>
      </c>
      <c r="N9" s="176">
        <v>1</v>
      </c>
      <c r="O9" s="177">
        <v>0.64400000000000002</v>
      </c>
      <c r="P9" s="178">
        <v>0.64400000000000002</v>
      </c>
      <c r="Q9" s="179">
        <v>1</v>
      </c>
      <c r="R9" s="177">
        <v>0.99099999999999999</v>
      </c>
      <c r="S9" s="177">
        <v>0.99099999999999999</v>
      </c>
      <c r="T9" s="180">
        <v>0</v>
      </c>
      <c r="U9" s="181">
        <v>5.2631578947368418E-2</v>
      </c>
    </row>
    <row r="10" spans="2:21" x14ac:dyDescent="0.25">
      <c r="B10" s="167" t="s">
        <v>101</v>
      </c>
      <c r="C10" s="175">
        <v>1</v>
      </c>
      <c r="D10" s="175">
        <v>1</v>
      </c>
      <c r="E10" s="176">
        <v>1</v>
      </c>
      <c r="F10" s="177">
        <v>0.90100000000000002</v>
      </c>
      <c r="G10" s="178">
        <v>0.90100000000000002</v>
      </c>
      <c r="H10" s="176">
        <v>1</v>
      </c>
      <c r="I10" s="177">
        <v>0.93799999999999994</v>
      </c>
      <c r="J10" s="178">
        <v>0.93799999999999994</v>
      </c>
      <c r="K10" s="176">
        <v>1</v>
      </c>
      <c r="L10" s="177">
        <v>0.98</v>
      </c>
      <c r="M10" s="178">
        <v>0.98</v>
      </c>
      <c r="N10" s="176">
        <v>1</v>
      </c>
      <c r="O10" s="177">
        <v>1.024</v>
      </c>
      <c r="P10" s="178">
        <v>1.024</v>
      </c>
      <c r="Q10" s="179">
        <v>1</v>
      </c>
      <c r="R10" s="177">
        <v>1.0649999999999999</v>
      </c>
      <c r="S10" s="177">
        <v>1.0649999999999999</v>
      </c>
      <c r="T10" s="180">
        <v>0</v>
      </c>
      <c r="U10" s="181">
        <v>5.2631578947368418E-2</v>
      </c>
    </row>
    <row r="11" spans="2:21" x14ac:dyDescent="0.25">
      <c r="B11" s="182" t="s">
        <v>102</v>
      </c>
      <c r="C11" s="183">
        <v>1</v>
      </c>
      <c r="D11" s="183">
        <v>1</v>
      </c>
      <c r="E11" s="184">
        <v>1</v>
      </c>
      <c r="F11" s="185">
        <v>1</v>
      </c>
      <c r="G11" s="186">
        <v>1</v>
      </c>
      <c r="H11" s="184">
        <v>1</v>
      </c>
      <c r="I11" s="185">
        <v>1.147</v>
      </c>
      <c r="J11" s="186">
        <v>1.147</v>
      </c>
      <c r="K11" s="184">
        <v>1</v>
      </c>
      <c r="L11" s="185">
        <v>1.198</v>
      </c>
      <c r="M11" s="186">
        <v>1.198</v>
      </c>
      <c r="N11" s="184">
        <v>1</v>
      </c>
      <c r="O11" s="185">
        <v>1.252</v>
      </c>
      <c r="P11" s="186">
        <v>1.252</v>
      </c>
      <c r="Q11" s="187">
        <v>1</v>
      </c>
      <c r="R11" s="185">
        <v>1.302</v>
      </c>
      <c r="S11" s="185">
        <v>1.302</v>
      </c>
      <c r="T11" s="188">
        <v>0</v>
      </c>
      <c r="U11" s="189">
        <v>5.2631578947368418E-2</v>
      </c>
    </row>
    <row r="12" spans="2:21" x14ac:dyDescent="0.25">
      <c r="B12" s="190" t="s">
        <v>104</v>
      </c>
      <c r="C12" s="191"/>
      <c r="D12" s="191"/>
      <c r="E12" s="191"/>
      <c r="F12" s="191"/>
      <c r="G12" s="191"/>
      <c r="H12" s="191"/>
      <c r="I12" s="192"/>
      <c r="J12" s="192"/>
      <c r="K12" s="191"/>
      <c r="L12" s="192"/>
      <c r="M12" s="192"/>
      <c r="N12" s="191"/>
      <c r="O12" s="192"/>
      <c r="P12" s="192"/>
      <c r="Q12" s="191"/>
      <c r="R12" s="192"/>
      <c r="S12" s="192"/>
      <c r="T12" s="193"/>
      <c r="U12" s="193"/>
    </row>
    <row r="13" spans="2:21" x14ac:dyDescent="0.25"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E2062-9D9F-4D55-A5FF-8CD13A1FA8A6}"/>
</file>

<file path=customXml/itemProps2.xml><?xml version="1.0" encoding="utf-8"?>
<ds:datastoreItem xmlns:ds="http://schemas.openxmlformats.org/officeDocument/2006/customXml" ds:itemID="{A3A1721E-8DEC-462C-A0F9-B250EC07C1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ARMSCORFinancial</vt:lpstr>
      <vt:lpstr>ARMSCORPerfom</vt:lpstr>
      <vt:lpstr>ARMSCORPersonnel</vt:lpstr>
      <vt:lpstr>CCBFinancial</vt:lpstr>
      <vt:lpstr>CCBPerfom</vt:lpstr>
      <vt:lpstr>CCBPersonnel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2023-02-20T09:25:21Z</dcterms:created>
  <dcterms:modified xsi:type="dcterms:W3CDTF">2023-02-21T09:44:44Z</dcterms:modified>
</cp:coreProperties>
</file>